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8_{B7E4D5D6-9092-4E13-9245-EE37A9CBB658}" xr6:coauthVersionLast="45" xr6:coauthVersionMax="45" xr10:uidLastSave="{00000000-0000-0000-0000-000000000000}"/>
  <bookViews>
    <workbookView xWindow="-120" yWindow="-120" windowWidth="20730" windowHeight="11160" xr2:uid="{42572803-9AB3-4048-A3DA-B1F9A2952D39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2" l="1"/>
  <c r="D32" i="2" s="1"/>
  <c r="E31" i="2"/>
  <c r="E32" i="2" s="1"/>
  <c r="F31" i="2"/>
  <c r="F32" i="2" s="1"/>
  <c r="C31" i="2"/>
  <c r="C32" i="2" s="1"/>
  <c r="E21" i="2"/>
  <c r="E22" i="2" s="1"/>
  <c r="E23" i="2" s="1"/>
  <c r="D21" i="2"/>
  <c r="D22" i="2" s="1"/>
  <c r="D23" i="2" s="1"/>
  <c r="C21" i="2"/>
  <c r="C22" i="2" s="1"/>
  <c r="C23" i="2" s="1"/>
  <c r="B21" i="2"/>
  <c r="B22" i="2" s="1"/>
  <c r="B23" i="2" s="1"/>
  <c r="E12" i="2"/>
  <c r="E13" i="2" s="1"/>
  <c r="E14" i="2" s="1"/>
  <c r="D12" i="2"/>
  <c r="D13" i="2" s="1"/>
  <c r="D14" i="2" s="1"/>
  <c r="C12" i="2"/>
  <c r="C13" i="2" s="1"/>
  <c r="C14" i="2" s="1"/>
  <c r="B12" i="2"/>
  <c r="B13" i="2" s="1"/>
  <c r="B14" i="2" s="1"/>
  <c r="K6" i="2" l="1"/>
  <c r="J6" i="2"/>
  <c r="I6" i="2"/>
  <c r="H6" i="2"/>
  <c r="S83" i="1"/>
  <c r="R83" i="1"/>
  <c r="Q83" i="1"/>
  <c r="P83" i="1"/>
  <c r="N83" i="1"/>
  <c r="M83" i="1"/>
  <c r="L83" i="1"/>
  <c r="K83" i="1"/>
  <c r="I83" i="1"/>
  <c r="H83" i="1"/>
  <c r="G83" i="1"/>
  <c r="F83" i="1"/>
  <c r="D83" i="1"/>
  <c r="C83" i="1"/>
  <c r="B83" i="1"/>
  <c r="A83" i="1"/>
  <c r="T82" i="1"/>
  <c r="O82" i="1"/>
  <c r="J82" i="1"/>
  <c r="E82" i="1"/>
  <c r="T81" i="1"/>
  <c r="O81" i="1"/>
  <c r="J81" i="1"/>
  <c r="E81" i="1"/>
  <c r="T80" i="1"/>
  <c r="O80" i="1"/>
  <c r="J80" i="1"/>
  <c r="E80" i="1"/>
  <c r="T79" i="1"/>
  <c r="O79" i="1"/>
  <c r="J79" i="1"/>
  <c r="E79" i="1"/>
  <c r="T78" i="1"/>
  <c r="O78" i="1"/>
  <c r="J78" i="1"/>
  <c r="E78" i="1"/>
  <c r="T77" i="1"/>
  <c r="O77" i="1"/>
  <c r="J77" i="1"/>
  <c r="E77" i="1"/>
  <c r="T76" i="1"/>
  <c r="O76" i="1"/>
  <c r="J76" i="1"/>
  <c r="E76" i="1"/>
  <c r="T75" i="1"/>
  <c r="O75" i="1"/>
  <c r="J75" i="1"/>
  <c r="E75" i="1"/>
  <c r="T74" i="1"/>
  <c r="O74" i="1"/>
  <c r="J74" i="1"/>
  <c r="E74" i="1"/>
  <c r="T73" i="1"/>
  <c r="O73" i="1"/>
  <c r="J73" i="1"/>
  <c r="E73" i="1"/>
  <c r="T72" i="1"/>
  <c r="O72" i="1"/>
  <c r="J72" i="1"/>
  <c r="E72" i="1"/>
  <c r="T71" i="1"/>
  <c r="O71" i="1"/>
  <c r="J71" i="1"/>
  <c r="E71" i="1"/>
  <c r="T70" i="1"/>
  <c r="O70" i="1"/>
  <c r="J70" i="1"/>
  <c r="E70" i="1"/>
  <c r="T69" i="1"/>
  <c r="O69" i="1"/>
  <c r="J69" i="1"/>
  <c r="E69" i="1"/>
  <c r="T68" i="1"/>
  <c r="O68" i="1"/>
  <c r="J68" i="1"/>
  <c r="E68" i="1"/>
  <c r="T67" i="1"/>
  <c r="O67" i="1"/>
  <c r="J67" i="1"/>
  <c r="E67" i="1"/>
  <c r="T66" i="1"/>
  <c r="O66" i="1"/>
  <c r="J66" i="1"/>
  <c r="E66" i="1"/>
  <c r="T65" i="1"/>
  <c r="O65" i="1"/>
  <c r="J65" i="1"/>
  <c r="E65" i="1"/>
  <c r="T64" i="1"/>
  <c r="O64" i="1"/>
  <c r="J64" i="1"/>
  <c r="E64" i="1"/>
  <c r="T63" i="1"/>
  <c r="O63" i="1"/>
  <c r="J63" i="1"/>
  <c r="E63" i="1"/>
  <c r="T62" i="1"/>
  <c r="O62" i="1"/>
  <c r="J62" i="1"/>
  <c r="E62" i="1"/>
  <c r="T61" i="1"/>
  <c r="O61" i="1"/>
  <c r="J61" i="1"/>
  <c r="E61" i="1"/>
  <c r="T60" i="1"/>
  <c r="O60" i="1"/>
  <c r="J60" i="1"/>
  <c r="E60" i="1"/>
  <c r="T59" i="1"/>
  <c r="O59" i="1"/>
  <c r="J59" i="1"/>
  <c r="E59" i="1"/>
  <c r="T58" i="1"/>
  <c r="O58" i="1"/>
  <c r="J58" i="1"/>
  <c r="E58" i="1"/>
  <c r="T57" i="1"/>
  <c r="O57" i="1"/>
  <c r="J57" i="1"/>
  <c r="E57" i="1"/>
  <c r="T56" i="1"/>
  <c r="O56" i="1"/>
  <c r="J56" i="1"/>
  <c r="E56" i="1"/>
  <c r="T55" i="1"/>
  <c r="O55" i="1"/>
  <c r="J55" i="1"/>
  <c r="E55" i="1"/>
  <c r="T54" i="1"/>
  <c r="O54" i="1"/>
  <c r="J54" i="1"/>
  <c r="E54" i="1"/>
  <c r="T53" i="1"/>
  <c r="O53" i="1"/>
  <c r="J53" i="1"/>
  <c r="E53" i="1"/>
  <c r="T52" i="1"/>
  <c r="O52" i="1"/>
  <c r="J52" i="1"/>
  <c r="E52" i="1"/>
  <c r="T51" i="1"/>
  <c r="O51" i="1"/>
  <c r="J51" i="1"/>
  <c r="E51" i="1"/>
  <c r="T50" i="1"/>
  <c r="O50" i="1"/>
  <c r="J50" i="1"/>
  <c r="E50" i="1"/>
  <c r="T49" i="1"/>
  <c r="O49" i="1"/>
  <c r="J49" i="1"/>
  <c r="E49" i="1"/>
  <c r="T48" i="1"/>
  <c r="O48" i="1"/>
  <c r="J48" i="1"/>
  <c r="E48" i="1"/>
  <c r="T47" i="1"/>
  <c r="O47" i="1"/>
  <c r="J47" i="1"/>
  <c r="E47" i="1"/>
  <c r="T46" i="1"/>
  <c r="O46" i="1"/>
  <c r="J46" i="1"/>
  <c r="E46" i="1"/>
  <c r="T45" i="1"/>
  <c r="O45" i="1"/>
  <c r="J45" i="1"/>
  <c r="E45" i="1"/>
  <c r="T44" i="1"/>
  <c r="O44" i="1"/>
  <c r="J44" i="1"/>
  <c r="E44" i="1"/>
  <c r="T43" i="1"/>
  <c r="O43" i="1"/>
  <c r="J43" i="1"/>
  <c r="E43" i="1"/>
  <c r="T42" i="1"/>
  <c r="O42" i="1"/>
  <c r="J42" i="1"/>
  <c r="E42" i="1"/>
  <c r="T41" i="1"/>
  <c r="O41" i="1"/>
  <c r="J41" i="1"/>
  <c r="E41" i="1"/>
  <c r="T40" i="1"/>
  <c r="O40" i="1"/>
  <c r="J40" i="1"/>
  <c r="E40" i="1"/>
  <c r="T39" i="1"/>
  <c r="O39" i="1"/>
  <c r="J39" i="1"/>
  <c r="E39" i="1"/>
  <c r="T38" i="1"/>
  <c r="O38" i="1"/>
  <c r="J38" i="1"/>
  <c r="E38" i="1"/>
  <c r="T37" i="1"/>
  <c r="O37" i="1"/>
  <c r="J37" i="1"/>
  <c r="E37" i="1"/>
  <c r="T36" i="1"/>
  <c r="O36" i="1"/>
  <c r="J36" i="1"/>
  <c r="E36" i="1"/>
  <c r="T35" i="1"/>
  <c r="O35" i="1"/>
  <c r="J35" i="1"/>
  <c r="E35" i="1"/>
  <c r="T34" i="1"/>
  <c r="O34" i="1"/>
  <c r="J34" i="1"/>
  <c r="E34" i="1"/>
  <c r="T33" i="1"/>
  <c r="O33" i="1"/>
  <c r="J33" i="1"/>
  <c r="E33" i="1"/>
  <c r="T32" i="1"/>
  <c r="O32" i="1"/>
  <c r="J32" i="1"/>
  <c r="E32" i="1"/>
  <c r="T31" i="1"/>
  <c r="O31" i="1"/>
  <c r="J31" i="1"/>
  <c r="E31" i="1"/>
  <c r="T30" i="1"/>
  <c r="O30" i="1"/>
  <c r="J30" i="1"/>
  <c r="E30" i="1"/>
  <c r="T29" i="1"/>
  <c r="O29" i="1"/>
  <c r="J29" i="1"/>
  <c r="E29" i="1"/>
  <c r="T28" i="1"/>
  <c r="O28" i="1"/>
  <c r="J28" i="1"/>
  <c r="E28" i="1"/>
  <c r="T27" i="1"/>
  <c r="O27" i="1"/>
  <c r="J27" i="1"/>
  <c r="E27" i="1"/>
  <c r="T26" i="1"/>
  <c r="O26" i="1"/>
  <c r="J26" i="1"/>
  <c r="E26" i="1"/>
  <c r="T25" i="1"/>
  <c r="O25" i="1"/>
  <c r="J25" i="1"/>
  <c r="E25" i="1"/>
  <c r="T24" i="1"/>
  <c r="O24" i="1"/>
  <c r="J24" i="1"/>
  <c r="E24" i="1"/>
  <c r="T23" i="1"/>
  <c r="O23" i="1"/>
  <c r="J23" i="1"/>
  <c r="E23" i="1"/>
  <c r="T22" i="1"/>
  <c r="O22" i="1"/>
  <c r="J22" i="1"/>
  <c r="E22" i="1"/>
  <c r="T21" i="1"/>
  <c r="O21" i="1"/>
  <c r="J21" i="1"/>
  <c r="E21" i="1"/>
  <c r="T20" i="1"/>
  <c r="O20" i="1"/>
  <c r="J20" i="1"/>
  <c r="E20" i="1"/>
  <c r="T19" i="1"/>
  <c r="O19" i="1"/>
  <c r="J19" i="1"/>
  <c r="E19" i="1"/>
  <c r="T18" i="1"/>
  <c r="O18" i="1"/>
  <c r="J18" i="1"/>
  <c r="E18" i="1"/>
  <c r="T17" i="1"/>
  <c r="O17" i="1"/>
  <c r="J17" i="1"/>
  <c r="E17" i="1"/>
  <c r="T16" i="1"/>
  <c r="O16" i="1"/>
  <c r="J16" i="1"/>
  <c r="E16" i="1"/>
  <c r="T15" i="1"/>
  <c r="O15" i="1"/>
  <c r="J15" i="1"/>
  <c r="E15" i="1"/>
  <c r="T14" i="1"/>
  <c r="O14" i="1"/>
  <c r="J14" i="1"/>
  <c r="E14" i="1"/>
  <c r="T13" i="1"/>
  <c r="O13" i="1"/>
  <c r="J13" i="1"/>
  <c r="E13" i="1"/>
  <c r="T12" i="1"/>
  <c r="O12" i="1"/>
  <c r="J12" i="1"/>
  <c r="E12" i="1"/>
  <c r="T11" i="1"/>
  <c r="O11" i="1"/>
  <c r="J11" i="1"/>
  <c r="E11" i="1"/>
  <c r="T10" i="1"/>
  <c r="O10" i="1"/>
  <c r="J10" i="1"/>
  <c r="E10" i="1"/>
  <c r="T9" i="1"/>
  <c r="O9" i="1"/>
  <c r="J9" i="1"/>
  <c r="E9" i="1"/>
  <c r="T8" i="1"/>
  <c r="O8" i="1"/>
  <c r="J8" i="1"/>
  <c r="E8" i="1"/>
  <c r="T7" i="1"/>
  <c r="O7" i="1"/>
  <c r="J7" i="1"/>
  <c r="E7" i="1"/>
  <c r="T6" i="1"/>
  <c r="O6" i="1"/>
  <c r="J6" i="1"/>
  <c r="E6" i="1"/>
  <c r="T5" i="1"/>
  <c r="O5" i="1"/>
  <c r="J5" i="1"/>
  <c r="E5" i="1"/>
  <c r="T4" i="1"/>
  <c r="O4" i="1"/>
  <c r="J4" i="1"/>
  <c r="E4" i="1"/>
  <c r="T3" i="1"/>
  <c r="T83" i="1" s="1"/>
  <c r="O3" i="1"/>
  <c r="O83" i="1" s="1"/>
  <c r="J3" i="1"/>
  <c r="J83" i="1" s="1"/>
  <c r="E3" i="1"/>
  <c r="E83" i="1" s="1"/>
  <c r="M5" i="2" l="1"/>
  <c r="M3" i="2"/>
  <c r="A84" i="1"/>
  <c r="F84" i="1"/>
  <c r="K84" i="1"/>
  <c r="K85" i="1" s="1"/>
  <c r="P84" i="1"/>
  <c r="A85" i="1"/>
  <c r="F85" i="1"/>
  <c r="P85" i="1"/>
</calcChain>
</file>

<file path=xl/sharedStrings.xml><?xml version="1.0" encoding="utf-8"?>
<sst xmlns="http://schemas.openxmlformats.org/spreadsheetml/2006/main" count="82" uniqueCount="32">
  <si>
    <t>Faktor Rasa X1</t>
  </si>
  <si>
    <t>Total</t>
  </si>
  <si>
    <t>Faktor Rasa X2</t>
  </si>
  <si>
    <t>Faktor Pkepraktisan</t>
  </si>
  <si>
    <t>Faktor Promosi X4</t>
  </si>
  <si>
    <t>Alternatif Setiap kiteria</t>
  </si>
  <si>
    <t>pembobotan</t>
  </si>
  <si>
    <t>solusi ideal</t>
  </si>
  <si>
    <t>Alternatif</t>
  </si>
  <si>
    <t>Kriteria</t>
  </si>
  <si>
    <t>MAX</t>
  </si>
  <si>
    <t>X1</t>
  </si>
  <si>
    <t>X2</t>
  </si>
  <si>
    <t>X3</t>
  </si>
  <si>
    <t>X4</t>
  </si>
  <si>
    <t>total</t>
  </si>
  <si>
    <t>MIN</t>
  </si>
  <si>
    <t>D+, D-</t>
  </si>
  <si>
    <t>D+</t>
  </si>
  <si>
    <t>D-</t>
  </si>
  <si>
    <t>nilai preferensi</t>
  </si>
  <si>
    <t>ternomalisasi</t>
  </si>
  <si>
    <t>Kiteria</t>
  </si>
  <si>
    <t>D+ D-</t>
  </si>
  <si>
    <t xml:space="preserve">D+ </t>
  </si>
  <si>
    <t>D+ - D+</t>
  </si>
  <si>
    <t>D- / D-+D+</t>
  </si>
  <si>
    <t>rangking</t>
  </si>
  <si>
    <t>kiteria</t>
  </si>
  <si>
    <t>alternatif</t>
  </si>
  <si>
    <t>Pereferensi</t>
  </si>
  <si>
    <t>Rangking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</si>
</sst>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8"/>
      <name val="Calibri"/>
      <family val="2"/>
      <charset val="1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9" borderId="1" xfId="0" applyFont="1" applyFill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8" borderId="9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674CA-14F3-4332-A8FB-C3807D78A1CF}">
  <dimension ref="A1:T85"/>
  <sheetViews>
    <sheetView tabSelected="1" zoomScale="80" zoomScaleNormal="80" workbookViewId="0">
      <selection activeCell="I88" sqref="I88"/>
    </sheetView>
  </sheetViews>
  <sheetFormatPr defaultRowHeight="15" x14ac:dyDescent="0.25"/>
  <sheetData>
    <row r="1" spans="1:20" x14ac:dyDescent="0.25">
      <c r="A1" s="35" t="s">
        <v>0</v>
      </c>
      <c r="B1" s="35"/>
      <c r="C1" s="35"/>
      <c r="D1" s="35"/>
      <c r="E1" s="36" t="s">
        <v>1</v>
      </c>
      <c r="F1" s="29" t="s">
        <v>2</v>
      </c>
      <c r="G1" s="30"/>
      <c r="H1" s="30"/>
      <c r="I1" s="31"/>
      <c r="J1" s="36" t="s">
        <v>1</v>
      </c>
      <c r="K1" s="29" t="s">
        <v>3</v>
      </c>
      <c r="L1" s="30"/>
      <c r="M1" s="30"/>
      <c r="N1" s="31"/>
      <c r="O1" s="36" t="s">
        <v>1</v>
      </c>
      <c r="P1" s="29" t="s">
        <v>4</v>
      </c>
      <c r="Q1" s="30"/>
      <c r="R1" s="30"/>
      <c r="S1" s="31"/>
      <c r="T1" s="32" t="s">
        <v>1</v>
      </c>
    </row>
    <row r="2" spans="1:20" x14ac:dyDescent="0.25">
      <c r="A2" s="1">
        <v>1</v>
      </c>
      <c r="B2" s="1">
        <v>2</v>
      </c>
      <c r="C2" s="1">
        <v>3</v>
      </c>
      <c r="D2" s="1">
        <v>4</v>
      </c>
      <c r="E2" s="37"/>
      <c r="F2" s="1">
        <v>1</v>
      </c>
      <c r="G2" s="1">
        <v>2</v>
      </c>
      <c r="H2" s="1">
        <v>3</v>
      </c>
      <c r="I2" s="1">
        <v>4</v>
      </c>
      <c r="J2" s="37"/>
      <c r="K2" s="1">
        <v>1</v>
      </c>
      <c r="L2" s="1">
        <v>2</v>
      </c>
      <c r="M2" s="1">
        <v>3</v>
      </c>
      <c r="N2" s="1">
        <v>4</v>
      </c>
      <c r="O2" s="37"/>
      <c r="P2" s="1">
        <v>1</v>
      </c>
      <c r="Q2" s="1">
        <v>2</v>
      </c>
      <c r="R2" s="1">
        <v>3</v>
      </c>
      <c r="S2" s="1">
        <v>4</v>
      </c>
      <c r="T2" s="32"/>
    </row>
    <row r="3" spans="1:20" x14ac:dyDescent="0.25">
      <c r="A3" s="2">
        <v>4</v>
      </c>
      <c r="B3" s="2">
        <v>3</v>
      </c>
      <c r="C3" s="2">
        <v>3</v>
      </c>
      <c r="D3" s="2">
        <v>5</v>
      </c>
      <c r="E3" s="3">
        <f>A3+B3+C3+D3</f>
        <v>15</v>
      </c>
      <c r="F3" s="4">
        <v>4</v>
      </c>
      <c r="G3" s="4">
        <v>3</v>
      </c>
      <c r="H3" s="4">
        <v>4</v>
      </c>
      <c r="I3" s="4">
        <v>5</v>
      </c>
      <c r="J3" s="3">
        <f>F3+G3+H3+I3</f>
        <v>16</v>
      </c>
      <c r="K3" s="5">
        <v>4</v>
      </c>
      <c r="L3" s="5">
        <v>3</v>
      </c>
      <c r="M3" s="5">
        <v>4</v>
      </c>
      <c r="N3" s="5">
        <v>3</v>
      </c>
      <c r="O3" s="3">
        <f>K3+L3+M3+N3</f>
        <v>14</v>
      </c>
      <c r="P3" s="6">
        <v>4</v>
      </c>
      <c r="Q3" s="6">
        <v>3</v>
      </c>
      <c r="R3" s="6">
        <v>3</v>
      </c>
      <c r="S3" s="6">
        <v>5</v>
      </c>
      <c r="T3" s="3">
        <f>P3+Q3+R3+S3</f>
        <v>15</v>
      </c>
    </row>
    <row r="4" spans="1:20" x14ac:dyDescent="0.25">
      <c r="A4" s="2">
        <v>4</v>
      </c>
      <c r="B4" s="2">
        <v>3</v>
      </c>
      <c r="C4" s="2">
        <v>4</v>
      </c>
      <c r="D4" s="2">
        <v>5</v>
      </c>
      <c r="E4" s="3">
        <f>A4+B4+C4+D4</f>
        <v>16</v>
      </c>
      <c r="F4" s="4">
        <v>4</v>
      </c>
      <c r="G4" s="4">
        <v>3</v>
      </c>
      <c r="H4" s="4">
        <v>4</v>
      </c>
      <c r="I4" s="4">
        <v>3</v>
      </c>
      <c r="J4" s="3">
        <f t="shared" ref="J4:J67" si="0">F4+G4+H4+I4</f>
        <v>14</v>
      </c>
      <c r="K4" s="5">
        <v>4</v>
      </c>
      <c r="L4" s="5">
        <v>3</v>
      </c>
      <c r="M4" s="5">
        <v>3</v>
      </c>
      <c r="N4" s="5">
        <v>3</v>
      </c>
      <c r="O4" s="3">
        <f t="shared" ref="O4:O67" si="1">K4+L4+M4+N4</f>
        <v>13</v>
      </c>
      <c r="P4" s="6">
        <v>3</v>
      </c>
      <c r="Q4" s="6">
        <v>4</v>
      </c>
      <c r="R4" s="6">
        <v>3</v>
      </c>
      <c r="S4" s="6">
        <v>3</v>
      </c>
      <c r="T4" s="3">
        <f t="shared" ref="T4:T67" si="2">P4+Q4+R4+S4</f>
        <v>13</v>
      </c>
    </row>
    <row r="5" spans="1:20" x14ac:dyDescent="0.25">
      <c r="A5" s="2">
        <v>3</v>
      </c>
      <c r="B5" s="2">
        <v>4</v>
      </c>
      <c r="C5" s="2">
        <v>5</v>
      </c>
      <c r="D5" s="2">
        <v>3</v>
      </c>
      <c r="E5" s="3">
        <f t="shared" ref="E5:E68" si="3">A5+B5+C5+D5</f>
        <v>15</v>
      </c>
      <c r="F5" s="4">
        <v>3</v>
      </c>
      <c r="G5" s="4">
        <v>3</v>
      </c>
      <c r="H5" s="4">
        <v>3</v>
      </c>
      <c r="I5" s="4">
        <v>4</v>
      </c>
      <c r="J5" s="3">
        <f t="shared" si="0"/>
        <v>13</v>
      </c>
      <c r="K5" s="5">
        <v>5</v>
      </c>
      <c r="L5" s="5">
        <v>1</v>
      </c>
      <c r="M5" s="5">
        <v>4</v>
      </c>
      <c r="N5" s="5">
        <v>5</v>
      </c>
      <c r="O5" s="3">
        <f t="shared" si="1"/>
        <v>15</v>
      </c>
      <c r="P5" s="6">
        <v>3</v>
      </c>
      <c r="Q5" s="6">
        <v>3</v>
      </c>
      <c r="R5" s="6">
        <v>3</v>
      </c>
      <c r="S5" s="6">
        <v>3</v>
      </c>
      <c r="T5" s="3">
        <f t="shared" si="2"/>
        <v>12</v>
      </c>
    </row>
    <row r="6" spans="1:20" x14ac:dyDescent="0.25">
      <c r="A6" s="2">
        <v>4</v>
      </c>
      <c r="B6" s="2">
        <v>3</v>
      </c>
      <c r="C6" s="2">
        <v>3</v>
      </c>
      <c r="D6" s="2">
        <v>3</v>
      </c>
      <c r="E6" s="3">
        <f t="shared" si="3"/>
        <v>13</v>
      </c>
      <c r="F6" s="4">
        <v>2</v>
      </c>
      <c r="G6" s="4">
        <v>4</v>
      </c>
      <c r="H6" s="4">
        <v>4</v>
      </c>
      <c r="I6" s="4">
        <v>4</v>
      </c>
      <c r="J6" s="3">
        <f t="shared" si="0"/>
        <v>14</v>
      </c>
      <c r="K6" s="5">
        <v>4</v>
      </c>
      <c r="L6" s="5">
        <v>4</v>
      </c>
      <c r="M6" s="5">
        <v>3</v>
      </c>
      <c r="N6" s="5">
        <v>4</v>
      </c>
      <c r="O6" s="3">
        <f t="shared" si="1"/>
        <v>15</v>
      </c>
      <c r="P6" s="6">
        <v>4</v>
      </c>
      <c r="Q6" s="6">
        <v>4</v>
      </c>
      <c r="R6" s="6">
        <v>4</v>
      </c>
      <c r="S6" s="6">
        <v>4</v>
      </c>
      <c r="T6" s="3">
        <f t="shared" si="2"/>
        <v>16</v>
      </c>
    </row>
    <row r="7" spans="1:20" x14ac:dyDescent="0.25">
      <c r="A7" s="2">
        <v>5</v>
      </c>
      <c r="B7" s="2">
        <v>2</v>
      </c>
      <c r="C7" s="2">
        <v>5</v>
      </c>
      <c r="D7" s="2">
        <v>3</v>
      </c>
      <c r="E7" s="3">
        <f t="shared" si="3"/>
        <v>15</v>
      </c>
      <c r="F7" s="4">
        <v>5</v>
      </c>
      <c r="G7" s="4">
        <v>3</v>
      </c>
      <c r="H7" s="4">
        <v>3</v>
      </c>
      <c r="I7" s="4">
        <v>3</v>
      </c>
      <c r="J7" s="3">
        <f t="shared" si="0"/>
        <v>14</v>
      </c>
      <c r="K7" s="5">
        <v>5</v>
      </c>
      <c r="L7" s="5">
        <v>3</v>
      </c>
      <c r="M7" s="5">
        <v>3</v>
      </c>
      <c r="N7" s="5">
        <v>3</v>
      </c>
      <c r="O7" s="3">
        <f t="shared" si="1"/>
        <v>14</v>
      </c>
      <c r="P7" s="6">
        <v>5</v>
      </c>
      <c r="Q7" s="6">
        <v>4</v>
      </c>
      <c r="R7" s="6">
        <v>4</v>
      </c>
      <c r="S7" s="6">
        <v>4</v>
      </c>
      <c r="T7" s="3">
        <f t="shared" si="2"/>
        <v>17</v>
      </c>
    </row>
    <row r="8" spans="1:20" x14ac:dyDescent="0.25">
      <c r="A8" s="2">
        <v>5</v>
      </c>
      <c r="B8" s="2">
        <v>4</v>
      </c>
      <c r="C8" s="2">
        <v>3</v>
      </c>
      <c r="D8" s="2">
        <v>3</v>
      </c>
      <c r="E8" s="3">
        <f t="shared" si="3"/>
        <v>15</v>
      </c>
      <c r="F8" s="4">
        <v>4</v>
      </c>
      <c r="G8" s="4">
        <v>3</v>
      </c>
      <c r="H8" s="4">
        <v>5</v>
      </c>
      <c r="I8" s="4">
        <v>4</v>
      </c>
      <c r="J8" s="3">
        <f t="shared" si="0"/>
        <v>16</v>
      </c>
      <c r="K8" s="5">
        <v>5</v>
      </c>
      <c r="L8" s="5">
        <v>3</v>
      </c>
      <c r="M8" s="5">
        <v>3</v>
      </c>
      <c r="N8" s="5">
        <v>5</v>
      </c>
      <c r="O8" s="3">
        <f t="shared" si="1"/>
        <v>16</v>
      </c>
      <c r="P8" s="6">
        <v>5</v>
      </c>
      <c r="Q8" s="6">
        <v>4</v>
      </c>
      <c r="R8" s="6">
        <v>3</v>
      </c>
      <c r="S8" s="6">
        <v>3</v>
      </c>
      <c r="T8" s="3">
        <f t="shared" si="2"/>
        <v>15</v>
      </c>
    </row>
    <row r="9" spans="1:20" x14ac:dyDescent="0.25">
      <c r="A9" s="2">
        <v>4</v>
      </c>
      <c r="B9" s="2">
        <v>3</v>
      </c>
      <c r="C9" s="2">
        <v>4</v>
      </c>
      <c r="D9" s="2">
        <v>5</v>
      </c>
      <c r="E9" s="3">
        <f t="shared" si="3"/>
        <v>16</v>
      </c>
      <c r="F9" s="4">
        <v>4</v>
      </c>
      <c r="G9" s="4">
        <v>5</v>
      </c>
      <c r="H9" s="4">
        <v>3</v>
      </c>
      <c r="I9" s="4">
        <v>4</v>
      </c>
      <c r="J9" s="3">
        <f t="shared" si="0"/>
        <v>16</v>
      </c>
      <c r="K9" s="5">
        <v>4</v>
      </c>
      <c r="L9" s="5">
        <v>5</v>
      </c>
      <c r="M9" s="5">
        <v>3</v>
      </c>
      <c r="N9" s="5">
        <v>5</v>
      </c>
      <c r="O9" s="3">
        <f t="shared" si="1"/>
        <v>17</v>
      </c>
      <c r="P9" s="6">
        <v>4</v>
      </c>
      <c r="Q9" s="6">
        <v>5</v>
      </c>
      <c r="R9" s="6">
        <v>4</v>
      </c>
      <c r="S9" s="6">
        <v>5</v>
      </c>
      <c r="T9" s="3">
        <f t="shared" si="2"/>
        <v>18</v>
      </c>
    </row>
    <row r="10" spans="1:20" x14ac:dyDescent="0.25">
      <c r="A10" s="2">
        <v>5</v>
      </c>
      <c r="B10" s="2">
        <v>2</v>
      </c>
      <c r="C10" s="2">
        <v>2</v>
      </c>
      <c r="D10" s="2">
        <v>2</v>
      </c>
      <c r="E10" s="3">
        <f t="shared" si="3"/>
        <v>11</v>
      </c>
      <c r="F10" s="4">
        <v>5</v>
      </c>
      <c r="G10" s="4">
        <v>4</v>
      </c>
      <c r="H10" s="4">
        <v>5</v>
      </c>
      <c r="I10" s="4">
        <v>4</v>
      </c>
      <c r="J10" s="3">
        <f t="shared" si="0"/>
        <v>18</v>
      </c>
      <c r="K10" s="5">
        <v>5</v>
      </c>
      <c r="L10" s="5">
        <v>4</v>
      </c>
      <c r="M10" s="5">
        <v>5</v>
      </c>
      <c r="N10" s="5">
        <v>3</v>
      </c>
      <c r="O10" s="3">
        <f t="shared" si="1"/>
        <v>17</v>
      </c>
      <c r="P10" s="6">
        <v>5</v>
      </c>
      <c r="Q10" s="6">
        <v>4</v>
      </c>
      <c r="R10" s="6">
        <v>5</v>
      </c>
      <c r="S10" s="6">
        <v>4</v>
      </c>
      <c r="T10" s="3">
        <f t="shared" si="2"/>
        <v>18</v>
      </c>
    </row>
    <row r="11" spans="1:20" x14ac:dyDescent="0.25">
      <c r="A11" s="2">
        <v>4</v>
      </c>
      <c r="B11" s="2">
        <v>3</v>
      </c>
      <c r="C11" s="2">
        <v>4</v>
      </c>
      <c r="D11" s="2">
        <v>4</v>
      </c>
      <c r="E11" s="3">
        <f t="shared" si="3"/>
        <v>15</v>
      </c>
      <c r="F11" s="4">
        <v>4</v>
      </c>
      <c r="G11" s="4">
        <v>5</v>
      </c>
      <c r="H11" s="4">
        <v>4</v>
      </c>
      <c r="I11" s="4">
        <v>5</v>
      </c>
      <c r="J11" s="3">
        <f t="shared" si="0"/>
        <v>18</v>
      </c>
      <c r="K11" s="5">
        <v>4</v>
      </c>
      <c r="L11" s="5">
        <v>2</v>
      </c>
      <c r="M11" s="5">
        <v>4</v>
      </c>
      <c r="N11" s="5">
        <v>5</v>
      </c>
      <c r="O11" s="3">
        <f t="shared" si="1"/>
        <v>15</v>
      </c>
      <c r="P11" s="6">
        <v>4</v>
      </c>
      <c r="Q11" s="6">
        <v>5</v>
      </c>
      <c r="R11" s="6">
        <v>4</v>
      </c>
      <c r="S11" s="6">
        <v>5</v>
      </c>
      <c r="T11" s="3">
        <f t="shared" si="2"/>
        <v>18</v>
      </c>
    </row>
    <row r="12" spans="1:20" x14ac:dyDescent="0.25">
      <c r="A12" s="2">
        <v>3</v>
      </c>
      <c r="B12" s="2">
        <v>3</v>
      </c>
      <c r="C12" s="2">
        <v>3</v>
      </c>
      <c r="D12" s="2">
        <v>3</v>
      </c>
      <c r="E12" s="3">
        <f t="shared" si="3"/>
        <v>12</v>
      </c>
      <c r="F12" s="4">
        <v>3</v>
      </c>
      <c r="G12" s="4">
        <v>3</v>
      </c>
      <c r="H12" s="4">
        <v>2</v>
      </c>
      <c r="I12" s="4">
        <v>3</v>
      </c>
      <c r="J12" s="3">
        <f t="shared" si="0"/>
        <v>11</v>
      </c>
      <c r="K12" s="5">
        <v>3</v>
      </c>
      <c r="L12" s="5">
        <v>3</v>
      </c>
      <c r="M12" s="5">
        <v>2</v>
      </c>
      <c r="N12" s="5">
        <v>3</v>
      </c>
      <c r="O12" s="3">
        <f t="shared" si="1"/>
        <v>11</v>
      </c>
      <c r="P12" s="6">
        <v>3</v>
      </c>
      <c r="Q12" s="6">
        <v>3</v>
      </c>
      <c r="R12" s="6">
        <v>3</v>
      </c>
      <c r="S12" s="6">
        <v>3</v>
      </c>
      <c r="T12" s="3">
        <f t="shared" si="2"/>
        <v>12</v>
      </c>
    </row>
    <row r="13" spans="1:20" x14ac:dyDescent="0.25">
      <c r="A13" s="2">
        <v>2</v>
      </c>
      <c r="B13" s="2">
        <v>4</v>
      </c>
      <c r="C13" s="2">
        <v>5</v>
      </c>
      <c r="D13" s="2">
        <v>5</v>
      </c>
      <c r="E13" s="3">
        <f t="shared" si="3"/>
        <v>16</v>
      </c>
      <c r="F13" s="4">
        <v>4</v>
      </c>
      <c r="G13" s="4">
        <v>4</v>
      </c>
      <c r="H13" s="4">
        <v>3</v>
      </c>
      <c r="I13" s="4">
        <v>5</v>
      </c>
      <c r="J13" s="3">
        <f t="shared" si="0"/>
        <v>16</v>
      </c>
      <c r="K13" s="5">
        <v>4</v>
      </c>
      <c r="L13" s="5">
        <v>4</v>
      </c>
      <c r="M13" s="5">
        <v>5</v>
      </c>
      <c r="N13" s="5">
        <v>5</v>
      </c>
      <c r="O13" s="3">
        <f t="shared" si="1"/>
        <v>18</v>
      </c>
      <c r="P13" s="6">
        <v>4</v>
      </c>
      <c r="Q13" s="6">
        <v>4</v>
      </c>
      <c r="R13" s="6">
        <v>3</v>
      </c>
      <c r="S13" s="6">
        <v>5</v>
      </c>
      <c r="T13" s="3">
        <f t="shared" si="2"/>
        <v>16</v>
      </c>
    </row>
    <row r="14" spans="1:20" x14ac:dyDescent="0.25">
      <c r="A14" s="2">
        <v>5</v>
      </c>
      <c r="B14" s="2">
        <v>5</v>
      </c>
      <c r="C14" s="2">
        <v>4</v>
      </c>
      <c r="D14" s="2">
        <v>4</v>
      </c>
      <c r="E14" s="3">
        <f t="shared" si="3"/>
        <v>18</v>
      </c>
      <c r="F14" s="4">
        <v>5</v>
      </c>
      <c r="G14" s="4">
        <v>3</v>
      </c>
      <c r="H14" s="4">
        <v>4</v>
      </c>
      <c r="I14" s="4">
        <v>4</v>
      </c>
      <c r="J14" s="3">
        <f t="shared" si="0"/>
        <v>16</v>
      </c>
      <c r="K14" s="5">
        <v>2</v>
      </c>
      <c r="L14" s="5">
        <v>3</v>
      </c>
      <c r="M14" s="5">
        <v>3</v>
      </c>
      <c r="N14" s="5">
        <v>3</v>
      </c>
      <c r="O14" s="3">
        <f t="shared" si="1"/>
        <v>11</v>
      </c>
      <c r="P14" s="6">
        <v>4</v>
      </c>
      <c r="Q14" s="6">
        <v>2</v>
      </c>
      <c r="R14" s="6">
        <v>5</v>
      </c>
      <c r="S14" s="6">
        <v>4</v>
      </c>
      <c r="T14" s="3">
        <f t="shared" si="2"/>
        <v>15</v>
      </c>
    </row>
    <row r="15" spans="1:20" x14ac:dyDescent="0.25">
      <c r="A15" s="2">
        <v>3</v>
      </c>
      <c r="B15" s="2">
        <v>3</v>
      </c>
      <c r="C15" s="2">
        <v>3</v>
      </c>
      <c r="D15" s="2">
        <v>4</v>
      </c>
      <c r="E15" s="3">
        <f t="shared" si="3"/>
        <v>13</v>
      </c>
      <c r="F15" s="4">
        <v>5</v>
      </c>
      <c r="G15" s="4">
        <v>2</v>
      </c>
      <c r="H15" s="4">
        <v>3</v>
      </c>
      <c r="I15" s="4">
        <v>3</v>
      </c>
      <c r="J15" s="3">
        <f t="shared" si="0"/>
        <v>13</v>
      </c>
      <c r="K15" s="5">
        <v>4</v>
      </c>
      <c r="L15" s="5">
        <v>4</v>
      </c>
      <c r="M15" s="5">
        <v>3</v>
      </c>
      <c r="N15" s="5">
        <v>3</v>
      </c>
      <c r="O15" s="3">
        <f t="shared" si="1"/>
        <v>14</v>
      </c>
      <c r="P15" s="6">
        <v>3</v>
      </c>
      <c r="Q15" s="6">
        <v>3</v>
      </c>
      <c r="R15" s="6">
        <v>4</v>
      </c>
      <c r="S15" s="6">
        <v>4</v>
      </c>
      <c r="T15" s="3">
        <f t="shared" si="2"/>
        <v>14</v>
      </c>
    </row>
    <row r="16" spans="1:20" x14ac:dyDescent="0.25">
      <c r="A16" s="2">
        <v>3</v>
      </c>
      <c r="B16" s="2">
        <v>3</v>
      </c>
      <c r="C16" s="2">
        <v>3</v>
      </c>
      <c r="D16" s="2">
        <v>3</v>
      </c>
      <c r="E16" s="3">
        <f t="shared" si="3"/>
        <v>12</v>
      </c>
      <c r="F16" s="4">
        <v>4</v>
      </c>
      <c r="G16" s="4">
        <v>4</v>
      </c>
      <c r="H16" s="4">
        <v>4</v>
      </c>
      <c r="I16" s="4">
        <v>2</v>
      </c>
      <c r="J16" s="3">
        <f t="shared" si="0"/>
        <v>14</v>
      </c>
      <c r="K16" s="5">
        <v>5</v>
      </c>
      <c r="L16" s="5">
        <v>3</v>
      </c>
      <c r="M16" s="5">
        <v>3</v>
      </c>
      <c r="N16" s="5">
        <v>3</v>
      </c>
      <c r="O16" s="3">
        <f t="shared" si="1"/>
        <v>14</v>
      </c>
      <c r="P16" s="6">
        <v>3</v>
      </c>
      <c r="Q16" s="6">
        <v>3</v>
      </c>
      <c r="R16" s="6">
        <v>3</v>
      </c>
      <c r="S16" s="6">
        <v>3</v>
      </c>
      <c r="T16" s="3">
        <f t="shared" si="2"/>
        <v>12</v>
      </c>
    </row>
    <row r="17" spans="1:20" x14ac:dyDescent="0.25">
      <c r="A17" s="2">
        <v>4</v>
      </c>
      <c r="B17" s="2">
        <v>1</v>
      </c>
      <c r="C17" s="2">
        <v>2</v>
      </c>
      <c r="D17" s="2">
        <v>4</v>
      </c>
      <c r="E17" s="3">
        <f t="shared" si="3"/>
        <v>11</v>
      </c>
      <c r="F17" s="4">
        <v>5</v>
      </c>
      <c r="G17" s="4">
        <v>5</v>
      </c>
      <c r="H17" s="4">
        <v>5</v>
      </c>
      <c r="I17" s="4">
        <v>5</v>
      </c>
      <c r="J17" s="3">
        <f t="shared" si="0"/>
        <v>20</v>
      </c>
      <c r="K17" s="5">
        <v>3</v>
      </c>
      <c r="L17" s="5">
        <v>4</v>
      </c>
      <c r="M17" s="5">
        <v>3</v>
      </c>
      <c r="N17" s="5">
        <v>3</v>
      </c>
      <c r="O17" s="3">
        <f t="shared" si="1"/>
        <v>13</v>
      </c>
      <c r="P17" s="6">
        <v>4</v>
      </c>
      <c r="Q17" s="6">
        <v>4</v>
      </c>
      <c r="R17" s="6">
        <v>4</v>
      </c>
      <c r="S17" s="6">
        <v>4</v>
      </c>
      <c r="T17" s="3">
        <f t="shared" si="2"/>
        <v>16</v>
      </c>
    </row>
    <row r="18" spans="1:20" x14ac:dyDescent="0.25">
      <c r="A18" s="2">
        <v>5</v>
      </c>
      <c r="B18" s="2">
        <v>5</v>
      </c>
      <c r="C18" s="2">
        <v>5</v>
      </c>
      <c r="D18" s="2">
        <v>5</v>
      </c>
      <c r="E18" s="3">
        <f t="shared" si="3"/>
        <v>20</v>
      </c>
      <c r="F18" s="4">
        <v>3</v>
      </c>
      <c r="G18" s="4">
        <v>3</v>
      </c>
      <c r="H18" s="4">
        <v>3</v>
      </c>
      <c r="I18" s="4">
        <v>3</v>
      </c>
      <c r="J18" s="3">
        <f t="shared" si="0"/>
        <v>12</v>
      </c>
      <c r="K18" s="5">
        <v>4</v>
      </c>
      <c r="L18" s="5">
        <v>4</v>
      </c>
      <c r="M18" s="5">
        <v>3</v>
      </c>
      <c r="N18" s="5">
        <v>4</v>
      </c>
      <c r="O18" s="3">
        <f t="shared" si="1"/>
        <v>15</v>
      </c>
      <c r="P18" s="6">
        <v>3</v>
      </c>
      <c r="Q18" s="6">
        <v>5</v>
      </c>
      <c r="R18" s="6">
        <v>2</v>
      </c>
      <c r="S18" s="6">
        <v>2</v>
      </c>
      <c r="T18" s="3">
        <f t="shared" si="2"/>
        <v>12</v>
      </c>
    </row>
    <row r="19" spans="1:20" x14ac:dyDescent="0.25">
      <c r="A19" s="2">
        <v>4</v>
      </c>
      <c r="B19" s="2">
        <v>4</v>
      </c>
      <c r="C19" s="2">
        <v>2</v>
      </c>
      <c r="D19" s="2">
        <v>5</v>
      </c>
      <c r="E19" s="3">
        <f t="shared" si="3"/>
        <v>15</v>
      </c>
      <c r="F19" s="4">
        <v>4</v>
      </c>
      <c r="G19" s="4">
        <v>4</v>
      </c>
      <c r="H19" s="4">
        <v>2</v>
      </c>
      <c r="I19" s="4">
        <v>2</v>
      </c>
      <c r="J19" s="3">
        <f t="shared" si="0"/>
        <v>12</v>
      </c>
      <c r="K19" s="5">
        <v>4</v>
      </c>
      <c r="L19" s="5">
        <v>3</v>
      </c>
      <c r="M19" s="5">
        <v>5</v>
      </c>
      <c r="N19" s="5">
        <v>3</v>
      </c>
      <c r="O19" s="3">
        <f t="shared" si="1"/>
        <v>15</v>
      </c>
      <c r="P19" s="6">
        <v>4</v>
      </c>
      <c r="Q19" s="6">
        <v>4</v>
      </c>
      <c r="R19" s="6">
        <v>5</v>
      </c>
      <c r="S19" s="6">
        <v>4</v>
      </c>
      <c r="T19" s="3">
        <f t="shared" si="2"/>
        <v>17</v>
      </c>
    </row>
    <row r="20" spans="1:20" x14ac:dyDescent="0.25">
      <c r="A20" s="2">
        <v>4</v>
      </c>
      <c r="B20" s="2">
        <v>3</v>
      </c>
      <c r="C20" s="2">
        <v>3</v>
      </c>
      <c r="D20" s="2">
        <v>3</v>
      </c>
      <c r="E20" s="3">
        <f t="shared" si="3"/>
        <v>13</v>
      </c>
      <c r="F20" s="4">
        <v>4</v>
      </c>
      <c r="G20" s="4">
        <v>1</v>
      </c>
      <c r="H20" s="4">
        <v>4</v>
      </c>
      <c r="I20" s="4">
        <v>5</v>
      </c>
      <c r="J20" s="3">
        <f t="shared" si="0"/>
        <v>14</v>
      </c>
      <c r="K20" s="5">
        <v>4</v>
      </c>
      <c r="L20" s="5">
        <v>5</v>
      </c>
      <c r="M20" s="5">
        <v>2</v>
      </c>
      <c r="N20" s="5">
        <v>5</v>
      </c>
      <c r="O20" s="3">
        <f t="shared" si="1"/>
        <v>16</v>
      </c>
      <c r="P20" s="6">
        <v>4</v>
      </c>
      <c r="Q20" s="6">
        <v>2</v>
      </c>
      <c r="R20" s="6">
        <v>2</v>
      </c>
      <c r="S20" s="6">
        <v>5</v>
      </c>
      <c r="T20" s="3">
        <f t="shared" si="2"/>
        <v>13</v>
      </c>
    </row>
    <row r="21" spans="1:20" x14ac:dyDescent="0.25">
      <c r="A21" s="2">
        <v>5</v>
      </c>
      <c r="B21" s="2">
        <v>2</v>
      </c>
      <c r="C21" s="2">
        <v>1</v>
      </c>
      <c r="D21" s="2">
        <v>4</v>
      </c>
      <c r="E21" s="3">
        <f t="shared" si="3"/>
        <v>12</v>
      </c>
      <c r="F21" s="4">
        <v>4</v>
      </c>
      <c r="G21" s="4">
        <v>4</v>
      </c>
      <c r="H21" s="4">
        <v>3</v>
      </c>
      <c r="I21" s="4">
        <v>4</v>
      </c>
      <c r="J21" s="3">
        <f t="shared" si="0"/>
        <v>15</v>
      </c>
      <c r="K21" s="5">
        <v>5</v>
      </c>
      <c r="L21" s="5">
        <v>4</v>
      </c>
      <c r="M21" s="5">
        <v>3</v>
      </c>
      <c r="N21" s="5">
        <v>3</v>
      </c>
      <c r="O21" s="3">
        <f t="shared" si="1"/>
        <v>15</v>
      </c>
      <c r="P21" s="6">
        <v>5</v>
      </c>
      <c r="Q21" s="6">
        <v>4</v>
      </c>
      <c r="R21" s="6">
        <v>5</v>
      </c>
      <c r="S21" s="6">
        <v>4</v>
      </c>
      <c r="T21" s="3">
        <f t="shared" si="2"/>
        <v>18</v>
      </c>
    </row>
    <row r="22" spans="1:20" x14ac:dyDescent="0.25">
      <c r="A22" s="2">
        <v>3</v>
      </c>
      <c r="B22" s="2">
        <v>3</v>
      </c>
      <c r="C22" s="2">
        <v>3</v>
      </c>
      <c r="D22" s="2">
        <v>3</v>
      </c>
      <c r="E22" s="3">
        <f t="shared" si="3"/>
        <v>12</v>
      </c>
      <c r="F22" s="4">
        <v>3</v>
      </c>
      <c r="G22" s="4">
        <v>3</v>
      </c>
      <c r="H22" s="4">
        <v>2</v>
      </c>
      <c r="I22" s="4">
        <v>2</v>
      </c>
      <c r="J22" s="3">
        <f t="shared" si="0"/>
        <v>10</v>
      </c>
      <c r="K22" s="5">
        <v>3</v>
      </c>
      <c r="L22" s="5">
        <v>3</v>
      </c>
      <c r="M22" s="5">
        <v>3</v>
      </c>
      <c r="N22" s="5">
        <v>3</v>
      </c>
      <c r="O22" s="3">
        <f t="shared" si="1"/>
        <v>12</v>
      </c>
      <c r="P22" s="6">
        <v>3</v>
      </c>
      <c r="Q22" s="6">
        <v>3</v>
      </c>
      <c r="R22" s="6">
        <v>2</v>
      </c>
      <c r="S22" s="6">
        <v>2</v>
      </c>
      <c r="T22" s="3">
        <f t="shared" si="2"/>
        <v>10</v>
      </c>
    </row>
    <row r="23" spans="1:20" x14ac:dyDescent="0.25">
      <c r="A23" s="2">
        <v>4</v>
      </c>
      <c r="B23" s="2">
        <v>3</v>
      </c>
      <c r="C23" s="2">
        <v>3</v>
      </c>
      <c r="D23" s="2">
        <v>4</v>
      </c>
      <c r="E23" s="3">
        <f t="shared" si="3"/>
        <v>14</v>
      </c>
      <c r="F23" s="4">
        <v>5</v>
      </c>
      <c r="G23" s="4">
        <v>2</v>
      </c>
      <c r="H23" s="4">
        <v>4</v>
      </c>
      <c r="I23" s="4">
        <v>3</v>
      </c>
      <c r="J23" s="3">
        <f t="shared" si="0"/>
        <v>14</v>
      </c>
      <c r="K23" s="5">
        <v>4</v>
      </c>
      <c r="L23" s="5">
        <v>3</v>
      </c>
      <c r="M23" s="5">
        <v>4</v>
      </c>
      <c r="N23" s="5">
        <v>3</v>
      </c>
      <c r="O23" s="3">
        <f t="shared" si="1"/>
        <v>14</v>
      </c>
      <c r="P23" s="6">
        <v>3</v>
      </c>
      <c r="Q23" s="6">
        <v>4</v>
      </c>
      <c r="R23" s="6">
        <v>3</v>
      </c>
      <c r="S23" s="6">
        <v>4</v>
      </c>
      <c r="T23" s="3">
        <f t="shared" si="2"/>
        <v>14</v>
      </c>
    </row>
    <row r="24" spans="1:20" x14ac:dyDescent="0.25">
      <c r="A24" s="2">
        <v>4</v>
      </c>
      <c r="B24" s="2">
        <v>4</v>
      </c>
      <c r="C24" s="2">
        <v>4</v>
      </c>
      <c r="D24" s="2">
        <v>3</v>
      </c>
      <c r="E24" s="3">
        <f t="shared" si="3"/>
        <v>15</v>
      </c>
      <c r="F24" s="4">
        <v>2</v>
      </c>
      <c r="G24" s="4">
        <v>2</v>
      </c>
      <c r="H24" s="4">
        <v>3</v>
      </c>
      <c r="I24" s="4">
        <v>2</v>
      </c>
      <c r="J24" s="3">
        <f t="shared" si="0"/>
        <v>9</v>
      </c>
      <c r="K24" s="5">
        <v>4</v>
      </c>
      <c r="L24" s="5">
        <v>2</v>
      </c>
      <c r="M24" s="5">
        <v>2</v>
      </c>
      <c r="N24" s="5">
        <v>3</v>
      </c>
      <c r="O24" s="3">
        <f t="shared" si="1"/>
        <v>11</v>
      </c>
      <c r="P24" s="6">
        <v>4</v>
      </c>
      <c r="Q24" s="6">
        <v>4</v>
      </c>
      <c r="R24" s="6">
        <v>3</v>
      </c>
      <c r="S24" s="6">
        <v>3</v>
      </c>
      <c r="T24" s="3">
        <f t="shared" si="2"/>
        <v>14</v>
      </c>
    </row>
    <row r="25" spans="1:20" x14ac:dyDescent="0.25">
      <c r="A25" s="2">
        <v>4</v>
      </c>
      <c r="B25" s="2">
        <v>1</v>
      </c>
      <c r="C25" s="2">
        <v>4</v>
      </c>
      <c r="D25" s="2">
        <v>5</v>
      </c>
      <c r="E25" s="3">
        <f t="shared" si="3"/>
        <v>14</v>
      </c>
      <c r="F25" s="4">
        <v>4</v>
      </c>
      <c r="G25" s="4">
        <v>5</v>
      </c>
      <c r="H25" s="4">
        <v>2</v>
      </c>
      <c r="I25" s="4">
        <v>2</v>
      </c>
      <c r="J25" s="3">
        <f t="shared" si="0"/>
        <v>13</v>
      </c>
      <c r="K25" s="5">
        <v>4</v>
      </c>
      <c r="L25" s="5">
        <v>4</v>
      </c>
      <c r="M25" s="5">
        <v>3</v>
      </c>
      <c r="N25" s="5">
        <v>4</v>
      </c>
      <c r="O25" s="3">
        <f t="shared" si="1"/>
        <v>15</v>
      </c>
      <c r="P25" s="6">
        <v>4</v>
      </c>
      <c r="Q25" s="6">
        <v>2</v>
      </c>
      <c r="R25" s="6">
        <v>2</v>
      </c>
      <c r="S25" s="6">
        <v>5</v>
      </c>
      <c r="T25" s="3">
        <f t="shared" si="2"/>
        <v>13</v>
      </c>
    </row>
    <row r="26" spans="1:20" x14ac:dyDescent="0.25">
      <c r="A26" s="2">
        <v>4</v>
      </c>
      <c r="B26" s="2">
        <v>4</v>
      </c>
      <c r="C26" s="2">
        <v>3</v>
      </c>
      <c r="D26" s="2">
        <v>3</v>
      </c>
      <c r="E26" s="3">
        <f t="shared" si="3"/>
        <v>14</v>
      </c>
      <c r="F26" s="4">
        <v>3</v>
      </c>
      <c r="G26" s="4">
        <v>3</v>
      </c>
      <c r="H26" s="4">
        <v>3</v>
      </c>
      <c r="I26" s="4">
        <v>3</v>
      </c>
      <c r="J26" s="3">
        <f t="shared" si="0"/>
        <v>12</v>
      </c>
      <c r="K26" s="5">
        <v>4</v>
      </c>
      <c r="L26" s="5">
        <v>3</v>
      </c>
      <c r="M26" s="5">
        <v>3</v>
      </c>
      <c r="N26" s="5">
        <v>5</v>
      </c>
      <c r="O26" s="3">
        <f t="shared" si="1"/>
        <v>15</v>
      </c>
      <c r="P26" s="6">
        <v>4</v>
      </c>
      <c r="Q26" s="6">
        <v>4</v>
      </c>
      <c r="R26" s="6">
        <v>4</v>
      </c>
      <c r="S26" s="6">
        <v>4</v>
      </c>
      <c r="T26" s="3">
        <f t="shared" si="2"/>
        <v>16</v>
      </c>
    </row>
    <row r="27" spans="1:20" x14ac:dyDescent="0.25">
      <c r="A27" s="2">
        <v>3</v>
      </c>
      <c r="B27" s="2">
        <v>3</v>
      </c>
      <c r="C27" s="2">
        <v>3</v>
      </c>
      <c r="D27" s="2">
        <v>3</v>
      </c>
      <c r="E27" s="3">
        <f t="shared" si="3"/>
        <v>12</v>
      </c>
      <c r="F27" s="4">
        <v>5</v>
      </c>
      <c r="G27" s="4">
        <v>1</v>
      </c>
      <c r="H27" s="4">
        <v>4</v>
      </c>
      <c r="I27" s="4">
        <v>3</v>
      </c>
      <c r="J27" s="3">
        <f t="shared" si="0"/>
        <v>13</v>
      </c>
      <c r="K27" s="5">
        <v>4</v>
      </c>
      <c r="L27" s="5">
        <v>3</v>
      </c>
      <c r="M27" s="5">
        <v>4</v>
      </c>
      <c r="N27" s="5">
        <v>4</v>
      </c>
      <c r="O27" s="3">
        <f t="shared" si="1"/>
        <v>15</v>
      </c>
      <c r="P27" s="6">
        <v>4</v>
      </c>
      <c r="Q27" s="6">
        <v>3</v>
      </c>
      <c r="R27" s="6">
        <v>2</v>
      </c>
      <c r="S27" s="6">
        <v>4</v>
      </c>
      <c r="T27" s="3">
        <f t="shared" si="2"/>
        <v>13</v>
      </c>
    </row>
    <row r="28" spans="1:20" x14ac:dyDescent="0.25">
      <c r="A28" s="2">
        <v>4</v>
      </c>
      <c r="B28" s="2">
        <v>4</v>
      </c>
      <c r="C28" s="2">
        <v>2</v>
      </c>
      <c r="D28" s="2">
        <v>4</v>
      </c>
      <c r="E28" s="3">
        <f t="shared" si="3"/>
        <v>14</v>
      </c>
      <c r="F28" s="4">
        <v>3</v>
      </c>
      <c r="G28" s="4">
        <v>2</v>
      </c>
      <c r="H28" s="4">
        <v>4</v>
      </c>
      <c r="I28" s="4">
        <v>4</v>
      </c>
      <c r="J28" s="3">
        <f t="shared" si="0"/>
        <v>13</v>
      </c>
      <c r="K28" s="5">
        <v>3</v>
      </c>
      <c r="L28" s="5">
        <v>3</v>
      </c>
      <c r="M28" s="5">
        <v>3</v>
      </c>
      <c r="N28" s="5">
        <v>4</v>
      </c>
      <c r="O28" s="3">
        <f t="shared" si="1"/>
        <v>13</v>
      </c>
      <c r="P28" s="6">
        <v>4</v>
      </c>
      <c r="Q28" s="6">
        <v>3</v>
      </c>
      <c r="R28" s="6">
        <v>3</v>
      </c>
      <c r="S28" s="6">
        <v>2</v>
      </c>
      <c r="T28" s="3">
        <f t="shared" si="2"/>
        <v>12</v>
      </c>
    </row>
    <row r="29" spans="1:20" x14ac:dyDescent="0.25">
      <c r="A29" s="2">
        <v>4</v>
      </c>
      <c r="B29" s="2">
        <v>1</v>
      </c>
      <c r="C29" s="2">
        <v>3</v>
      </c>
      <c r="D29" s="2">
        <v>3</v>
      </c>
      <c r="E29" s="3">
        <f t="shared" si="3"/>
        <v>11</v>
      </c>
      <c r="F29" s="4">
        <v>3</v>
      </c>
      <c r="G29" s="4">
        <v>3</v>
      </c>
      <c r="H29" s="4">
        <v>3</v>
      </c>
      <c r="I29" s="4">
        <v>3</v>
      </c>
      <c r="J29" s="3">
        <f t="shared" si="0"/>
        <v>12</v>
      </c>
      <c r="K29" s="5">
        <v>4</v>
      </c>
      <c r="L29" s="5">
        <v>1</v>
      </c>
      <c r="M29" s="5">
        <v>5</v>
      </c>
      <c r="N29" s="5">
        <v>5</v>
      </c>
      <c r="O29" s="3">
        <f t="shared" si="1"/>
        <v>15</v>
      </c>
      <c r="P29" s="6">
        <v>4</v>
      </c>
      <c r="Q29" s="6">
        <v>3</v>
      </c>
      <c r="R29" s="6">
        <v>3</v>
      </c>
      <c r="S29" s="6">
        <v>3</v>
      </c>
      <c r="T29" s="3">
        <f t="shared" si="2"/>
        <v>13</v>
      </c>
    </row>
    <row r="30" spans="1:20" x14ac:dyDescent="0.25">
      <c r="A30" s="2">
        <v>3</v>
      </c>
      <c r="B30" s="2">
        <v>3</v>
      </c>
      <c r="C30" s="2">
        <v>4</v>
      </c>
      <c r="D30" s="2">
        <v>4</v>
      </c>
      <c r="E30" s="3">
        <f t="shared" si="3"/>
        <v>14</v>
      </c>
      <c r="F30" s="4">
        <v>4</v>
      </c>
      <c r="G30" s="4">
        <v>3</v>
      </c>
      <c r="H30" s="4">
        <v>1</v>
      </c>
      <c r="I30" s="4">
        <v>4</v>
      </c>
      <c r="J30" s="3">
        <f t="shared" si="0"/>
        <v>12</v>
      </c>
      <c r="K30" s="5">
        <v>4</v>
      </c>
      <c r="L30" s="5">
        <v>4</v>
      </c>
      <c r="M30" s="5">
        <v>4</v>
      </c>
      <c r="N30" s="5">
        <v>5</v>
      </c>
      <c r="O30" s="3">
        <f t="shared" si="1"/>
        <v>17</v>
      </c>
      <c r="P30" s="6">
        <v>3</v>
      </c>
      <c r="Q30" s="6">
        <v>2</v>
      </c>
      <c r="R30" s="6">
        <v>2</v>
      </c>
      <c r="S30" s="6">
        <v>4</v>
      </c>
      <c r="T30" s="3">
        <f t="shared" si="2"/>
        <v>11</v>
      </c>
    </row>
    <row r="31" spans="1:20" x14ac:dyDescent="0.25">
      <c r="A31" s="2">
        <v>3</v>
      </c>
      <c r="B31" s="2">
        <v>3</v>
      </c>
      <c r="C31" s="2">
        <v>2</v>
      </c>
      <c r="D31" s="2">
        <v>4</v>
      </c>
      <c r="E31" s="3">
        <f t="shared" si="3"/>
        <v>12</v>
      </c>
      <c r="F31" s="4">
        <v>4</v>
      </c>
      <c r="G31" s="4">
        <v>4</v>
      </c>
      <c r="H31" s="4">
        <v>4</v>
      </c>
      <c r="I31" s="4">
        <v>4</v>
      </c>
      <c r="J31" s="3">
        <f t="shared" si="0"/>
        <v>16</v>
      </c>
      <c r="K31" s="5">
        <v>3</v>
      </c>
      <c r="L31" s="5">
        <v>3</v>
      </c>
      <c r="M31" s="5">
        <v>3</v>
      </c>
      <c r="N31" s="5">
        <v>4</v>
      </c>
      <c r="O31" s="3">
        <f t="shared" si="1"/>
        <v>13</v>
      </c>
      <c r="P31" s="6">
        <v>4</v>
      </c>
      <c r="Q31" s="6">
        <v>4</v>
      </c>
      <c r="R31" s="6">
        <v>3</v>
      </c>
      <c r="S31" s="6">
        <v>4</v>
      </c>
      <c r="T31" s="3">
        <f t="shared" si="2"/>
        <v>15</v>
      </c>
    </row>
    <row r="32" spans="1:20" x14ac:dyDescent="0.25">
      <c r="A32" s="2">
        <v>2</v>
      </c>
      <c r="B32" s="2">
        <v>4</v>
      </c>
      <c r="C32" s="2">
        <v>3</v>
      </c>
      <c r="D32" s="2">
        <v>3</v>
      </c>
      <c r="E32" s="3">
        <f t="shared" si="3"/>
        <v>12</v>
      </c>
      <c r="F32" s="4">
        <v>3</v>
      </c>
      <c r="G32" s="4">
        <v>2</v>
      </c>
      <c r="H32" s="4">
        <v>4</v>
      </c>
      <c r="I32" s="4">
        <v>2</v>
      </c>
      <c r="J32" s="3">
        <f t="shared" si="0"/>
        <v>11</v>
      </c>
      <c r="K32" s="5">
        <v>4</v>
      </c>
      <c r="L32" s="5">
        <v>3</v>
      </c>
      <c r="M32" s="5">
        <v>3</v>
      </c>
      <c r="N32" s="5">
        <v>4</v>
      </c>
      <c r="O32" s="3">
        <f t="shared" si="1"/>
        <v>14</v>
      </c>
      <c r="P32" s="6">
        <v>4</v>
      </c>
      <c r="Q32" s="6">
        <v>3</v>
      </c>
      <c r="R32" s="6">
        <v>4</v>
      </c>
      <c r="S32" s="6">
        <v>4</v>
      </c>
      <c r="T32" s="3">
        <f t="shared" si="2"/>
        <v>15</v>
      </c>
    </row>
    <row r="33" spans="1:20" x14ac:dyDescent="0.25">
      <c r="A33" s="2">
        <v>4</v>
      </c>
      <c r="B33" s="2">
        <v>1</v>
      </c>
      <c r="C33" s="2">
        <v>4</v>
      </c>
      <c r="D33" s="2">
        <v>3</v>
      </c>
      <c r="E33" s="3">
        <f t="shared" si="3"/>
        <v>12</v>
      </c>
      <c r="F33" s="4">
        <v>4</v>
      </c>
      <c r="G33" s="4">
        <v>4</v>
      </c>
      <c r="H33" s="4">
        <v>3</v>
      </c>
      <c r="I33" s="4">
        <v>2</v>
      </c>
      <c r="J33" s="3">
        <f t="shared" si="0"/>
        <v>13</v>
      </c>
      <c r="K33" s="5">
        <v>3</v>
      </c>
      <c r="L33" s="5">
        <v>4</v>
      </c>
      <c r="M33" s="5">
        <v>2</v>
      </c>
      <c r="N33" s="5">
        <v>2</v>
      </c>
      <c r="O33" s="3">
        <f t="shared" si="1"/>
        <v>11</v>
      </c>
      <c r="P33" s="6">
        <v>4</v>
      </c>
      <c r="Q33" s="6">
        <v>2</v>
      </c>
      <c r="R33" s="6">
        <v>2</v>
      </c>
      <c r="S33" s="6">
        <v>5</v>
      </c>
      <c r="T33" s="3">
        <f t="shared" si="2"/>
        <v>13</v>
      </c>
    </row>
    <row r="34" spans="1:20" x14ac:dyDescent="0.25">
      <c r="A34" s="2">
        <v>4</v>
      </c>
      <c r="B34" s="2">
        <v>4</v>
      </c>
      <c r="C34" s="2">
        <v>1</v>
      </c>
      <c r="D34" s="2">
        <v>3</v>
      </c>
      <c r="E34" s="3">
        <f t="shared" si="3"/>
        <v>12</v>
      </c>
      <c r="F34" s="4">
        <v>4</v>
      </c>
      <c r="G34" s="4">
        <v>4</v>
      </c>
      <c r="H34" s="4">
        <v>5</v>
      </c>
      <c r="I34" s="4">
        <v>4</v>
      </c>
      <c r="J34" s="3">
        <f t="shared" si="0"/>
        <v>17</v>
      </c>
      <c r="K34" s="5">
        <v>4</v>
      </c>
      <c r="L34" s="5">
        <v>4</v>
      </c>
      <c r="M34" s="5">
        <v>4</v>
      </c>
      <c r="N34" s="5">
        <v>4</v>
      </c>
      <c r="O34" s="3">
        <f t="shared" si="1"/>
        <v>16</v>
      </c>
      <c r="P34" s="6">
        <v>5</v>
      </c>
      <c r="Q34" s="6">
        <v>3</v>
      </c>
      <c r="R34" s="6">
        <v>3</v>
      </c>
      <c r="S34" s="6">
        <v>3</v>
      </c>
      <c r="T34" s="3">
        <f t="shared" si="2"/>
        <v>14</v>
      </c>
    </row>
    <row r="35" spans="1:20" x14ac:dyDescent="0.25">
      <c r="A35" s="2">
        <v>4</v>
      </c>
      <c r="B35" s="2">
        <v>4</v>
      </c>
      <c r="C35" s="2">
        <v>3</v>
      </c>
      <c r="D35" s="2">
        <v>4</v>
      </c>
      <c r="E35" s="3">
        <f t="shared" si="3"/>
        <v>15</v>
      </c>
      <c r="F35" s="4">
        <v>1</v>
      </c>
      <c r="G35" s="4">
        <v>4</v>
      </c>
      <c r="H35" s="4">
        <v>4</v>
      </c>
      <c r="I35" s="4">
        <v>5</v>
      </c>
      <c r="J35" s="3">
        <f t="shared" si="0"/>
        <v>14</v>
      </c>
      <c r="K35" s="5">
        <v>3</v>
      </c>
      <c r="L35" s="5">
        <v>3</v>
      </c>
      <c r="M35" s="5">
        <v>3</v>
      </c>
      <c r="N35" s="5">
        <v>2</v>
      </c>
      <c r="O35" s="3">
        <f t="shared" si="1"/>
        <v>11</v>
      </c>
      <c r="P35" s="6">
        <v>4</v>
      </c>
      <c r="Q35" s="6">
        <v>2</v>
      </c>
      <c r="R35" s="6">
        <v>2</v>
      </c>
      <c r="S35" s="6">
        <v>4</v>
      </c>
      <c r="T35" s="3">
        <f t="shared" si="2"/>
        <v>12</v>
      </c>
    </row>
    <row r="36" spans="1:20" x14ac:dyDescent="0.25">
      <c r="A36" s="2">
        <v>4</v>
      </c>
      <c r="B36" s="2">
        <v>2</v>
      </c>
      <c r="C36" s="2">
        <v>4</v>
      </c>
      <c r="D36" s="2">
        <v>4</v>
      </c>
      <c r="E36" s="3">
        <f t="shared" si="3"/>
        <v>14</v>
      </c>
      <c r="F36" s="4">
        <v>3</v>
      </c>
      <c r="G36" s="4">
        <v>2</v>
      </c>
      <c r="H36" s="4">
        <v>4</v>
      </c>
      <c r="I36" s="4">
        <v>1</v>
      </c>
      <c r="J36" s="3">
        <f t="shared" si="0"/>
        <v>10</v>
      </c>
      <c r="K36" s="5">
        <v>4</v>
      </c>
      <c r="L36" s="5">
        <v>4</v>
      </c>
      <c r="M36" s="5">
        <v>4</v>
      </c>
      <c r="N36" s="5">
        <v>4</v>
      </c>
      <c r="O36" s="3">
        <f t="shared" si="1"/>
        <v>16</v>
      </c>
      <c r="P36" s="6">
        <v>5</v>
      </c>
      <c r="Q36" s="6">
        <v>3</v>
      </c>
      <c r="R36" s="6">
        <v>3</v>
      </c>
      <c r="S36" s="6">
        <v>4</v>
      </c>
      <c r="T36" s="3">
        <f t="shared" si="2"/>
        <v>15</v>
      </c>
    </row>
    <row r="37" spans="1:20" x14ac:dyDescent="0.25">
      <c r="A37" s="2">
        <v>3</v>
      </c>
      <c r="B37" s="2">
        <v>3</v>
      </c>
      <c r="C37" s="2">
        <v>3</v>
      </c>
      <c r="D37" s="2">
        <v>3</v>
      </c>
      <c r="E37" s="3">
        <f t="shared" si="3"/>
        <v>12</v>
      </c>
      <c r="F37" s="4">
        <v>4</v>
      </c>
      <c r="G37" s="4">
        <v>3</v>
      </c>
      <c r="H37" s="4">
        <v>3</v>
      </c>
      <c r="I37" s="4">
        <v>3</v>
      </c>
      <c r="J37" s="3">
        <f t="shared" si="0"/>
        <v>13</v>
      </c>
      <c r="K37" s="5">
        <v>3</v>
      </c>
      <c r="L37" s="5">
        <v>2</v>
      </c>
      <c r="M37" s="5">
        <v>2</v>
      </c>
      <c r="N37" s="5">
        <v>5</v>
      </c>
      <c r="O37" s="3">
        <f t="shared" si="1"/>
        <v>12</v>
      </c>
      <c r="P37" s="6">
        <v>5</v>
      </c>
      <c r="Q37" s="6">
        <v>2</v>
      </c>
      <c r="R37" s="6">
        <v>3</v>
      </c>
      <c r="S37" s="6">
        <v>5</v>
      </c>
      <c r="T37" s="3">
        <f t="shared" si="2"/>
        <v>15</v>
      </c>
    </row>
    <row r="38" spans="1:20" x14ac:dyDescent="0.25">
      <c r="A38" s="2">
        <v>2</v>
      </c>
      <c r="B38" s="2">
        <v>2</v>
      </c>
      <c r="C38" s="2">
        <v>4</v>
      </c>
      <c r="D38" s="2">
        <v>5</v>
      </c>
      <c r="E38" s="3">
        <f t="shared" si="3"/>
        <v>13</v>
      </c>
      <c r="F38" s="4">
        <v>3</v>
      </c>
      <c r="G38" s="4">
        <v>1</v>
      </c>
      <c r="H38" s="4">
        <v>3</v>
      </c>
      <c r="I38" s="4">
        <v>4</v>
      </c>
      <c r="J38" s="3">
        <f t="shared" si="0"/>
        <v>11</v>
      </c>
      <c r="K38" s="5">
        <v>4</v>
      </c>
      <c r="L38" s="5">
        <v>2</v>
      </c>
      <c r="M38" s="5">
        <v>2</v>
      </c>
      <c r="N38" s="5">
        <v>3</v>
      </c>
      <c r="O38" s="3">
        <f t="shared" si="1"/>
        <v>11</v>
      </c>
      <c r="P38" s="6">
        <v>2</v>
      </c>
      <c r="Q38" s="6">
        <v>4</v>
      </c>
      <c r="R38" s="6">
        <v>2</v>
      </c>
      <c r="S38" s="6">
        <v>5</v>
      </c>
      <c r="T38" s="3">
        <f t="shared" si="2"/>
        <v>13</v>
      </c>
    </row>
    <row r="39" spans="1:20" x14ac:dyDescent="0.25">
      <c r="A39" s="2">
        <v>4</v>
      </c>
      <c r="B39" s="2">
        <v>4</v>
      </c>
      <c r="C39" s="2">
        <v>2</v>
      </c>
      <c r="D39" s="2">
        <v>4</v>
      </c>
      <c r="E39" s="3">
        <f t="shared" si="3"/>
        <v>14</v>
      </c>
      <c r="F39" s="4">
        <v>1</v>
      </c>
      <c r="G39" s="4">
        <v>3</v>
      </c>
      <c r="H39" s="4">
        <v>3</v>
      </c>
      <c r="I39" s="4">
        <v>3</v>
      </c>
      <c r="J39" s="3">
        <f t="shared" si="0"/>
        <v>10</v>
      </c>
      <c r="K39" s="5">
        <v>4</v>
      </c>
      <c r="L39" s="5">
        <v>4</v>
      </c>
      <c r="M39" s="5">
        <v>1</v>
      </c>
      <c r="N39" s="5">
        <v>4</v>
      </c>
      <c r="O39" s="3">
        <f t="shared" si="1"/>
        <v>13</v>
      </c>
      <c r="P39" s="6">
        <v>4</v>
      </c>
      <c r="Q39" s="6">
        <v>3</v>
      </c>
      <c r="R39" s="6">
        <v>2</v>
      </c>
      <c r="S39" s="6">
        <v>3</v>
      </c>
      <c r="T39" s="3">
        <f t="shared" si="2"/>
        <v>12</v>
      </c>
    </row>
    <row r="40" spans="1:20" x14ac:dyDescent="0.25">
      <c r="A40" s="2">
        <v>4</v>
      </c>
      <c r="B40" s="2">
        <v>3</v>
      </c>
      <c r="C40" s="2">
        <v>3</v>
      </c>
      <c r="D40" s="2">
        <v>3</v>
      </c>
      <c r="E40" s="3">
        <f t="shared" si="3"/>
        <v>13</v>
      </c>
      <c r="F40" s="4">
        <v>4</v>
      </c>
      <c r="G40" s="4">
        <v>3</v>
      </c>
      <c r="H40" s="4">
        <v>4</v>
      </c>
      <c r="I40" s="4">
        <v>5</v>
      </c>
      <c r="J40" s="3">
        <f t="shared" si="0"/>
        <v>16</v>
      </c>
      <c r="K40" s="5">
        <v>5</v>
      </c>
      <c r="L40" s="5">
        <v>3</v>
      </c>
      <c r="M40" s="5">
        <v>3</v>
      </c>
      <c r="N40" s="5">
        <v>3</v>
      </c>
      <c r="O40" s="3">
        <f t="shared" si="1"/>
        <v>14</v>
      </c>
      <c r="P40" s="6">
        <v>4</v>
      </c>
      <c r="Q40" s="6">
        <v>3</v>
      </c>
      <c r="R40" s="6">
        <v>3</v>
      </c>
      <c r="S40" s="6">
        <v>5</v>
      </c>
      <c r="T40" s="3">
        <f t="shared" si="2"/>
        <v>15</v>
      </c>
    </row>
    <row r="41" spans="1:20" x14ac:dyDescent="0.25">
      <c r="A41" s="2">
        <v>4</v>
      </c>
      <c r="B41" s="2">
        <v>4</v>
      </c>
      <c r="C41" s="2">
        <v>3</v>
      </c>
      <c r="D41" s="2">
        <v>2</v>
      </c>
      <c r="E41" s="3">
        <f t="shared" si="3"/>
        <v>13</v>
      </c>
      <c r="F41" s="4">
        <v>3</v>
      </c>
      <c r="G41" s="4">
        <v>3</v>
      </c>
      <c r="H41" s="4">
        <v>2</v>
      </c>
      <c r="I41" s="4">
        <v>2</v>
      </c>
      <c r="J41" s="3">
        <f t="shared" si="0"/>
        <v>10</v>
      </c>
      <c r="K41" s="5">
        <v>2</v>
      </c>
      <c r="L41" s="5">
        <v>1</v>
      </c>
      <c r="M41" s="5">
        <v>4</v>
      </c>
      <c r="N41" s="5">
        <v>2</v>
      </c>
      <c r="O41" s="3">
        <f t="shared" si="1"/>
        <v>9</v>
      </c>
      <c r="P41" s="6">
        <v>5</v>
      </c>
      <c r="Q41" s="6">
        <v>4</v>
      </c>
      <c r="R41" s="6">
        <v>4</v>
      </c>
      <c r="S41" s="6">
        <v>4</v>
      </c>
      <c r="T41" s="3">
        <f t="shared" si="2"/>
        <v>17</v>
      </c>
    </row>
    <row r="42" spans="1:20" x14ac:dyDescent="0.25">
      <c r="A42" s="2">
        <v>1</v>
      </c>
      <c r="B42" s="2">
        <v>4</v>
      </c>
      <c r="C42" s="2">
        <v>5</v>
      </c>
      <c r="D42" s="2">
        <v>5</v>
      </c>
      <c r="E42" s="3">
        <f t="shared" si="3"/>
        <v>15</v>
      </c>
      <c r="F42" s="4">
        <v>4</v>
      </c>
      <c r="G42" s="4">
        <v>3</v>
      </c>
      <c r="H42" s="4">
        <v>2</v>
      </c>
      <c r="I42" s="4">
        <v>4</v>
      </c>
      <c r="J42" s="3">
        <f t="shared" si="0"/>
        <v>13</v>
      </c>
      <c r="K42" s="5">
        <v>3</v>
      </c>
      <c r="L42" s="5">
        <v>3</v>
      </c>
      <c r="M42" s="5">
        <v>3</v>
      </c>
      <c r="N42" s="5">
        <v>3</v>
      </c>
      <c r="O42" s="3">
        <f t="shared" si="1"/>
        <v>12</v>
      </c>
      <c r="P42" s="6">
        <v>3</v>
      </c>
      <c r="Q42" s="6">
        <v>2</v>
      </c>
      <c r="R42" s="6">
        <v>2</v>
      </c>
      <c r="S42" s="6">
        <v>3</v>
      </c>
      <c r="T42" s="3">
        <f t="shared" si="2"/>
        <v>10</v>
      </c>
    </row>
    <row r="43" spans="1:20" x14ac:dyDescent="0.25">
      <c r="A43" s="2">
        <v>4</v>
      </c>
      <c r="B43" s="2">
        <v>4</v>
      </c>
      <c r="C43" s="2">
        <v>4</v>
      </c>
      <c r="D43" s="2">
        <v>3</v>
      </c>
      <c r="E43" s="3">
        <f t="shared" si="3"/>
        <v>15</v>
      </c>
      <c r="F43" s="4">
        <v>3</v>
      </c>
      <c r="G43" s="4">
        <v>3</v>
      </c>
      <c r="H43" s="4">
        <v>3</v>
      </c>
      <c r="I43" s="4">
        <v>3</v>
      </c>
      <c r="J43" s="3">
        <f t="shared" si="0"/>
        <v>12</v>
      </c>
      <c r="K43" s="5">
        <v>4</v>
      </c>
      <c r="L43" s="5">
        <v>3</v>
      </c>
      <c r="M43" s="5">
        <v>4</v>
      </c>
      <c r="N43" s="5">
        <v>5</v>
      </c>
      <c r="O43" s="3">
        <f t="shared" si="1"/>
        <v>16</v>
      </c>
      <c r="P43" s="6">
        <v>4</v>
      </c>
      <c r="Q43" s="6">
        <v>2</v>
      </c>
      <c r="R43" s="6">
        <v>4</v>
      </c>
      <c r="S43" s="6">
        <v>3</v>
      </c>
      <c r="T43" s="3">
        <f t="shared" si="2"/>
        <v>13</v>
      </c>
    </row>
    <row r="44" spans="1:20" x14ac:dyDescent="0.25">
      <c r="A44" s="2">
        <v>4</v>
      </c>
      <c r="B44" s="2">
        <v>3</v>
      </c>
      <c r="C44" s="2">
        <v>3</v>
      </c>
      <c r="D44" s="2">
        <v>3</v>
      </c>
      <c r="E44" s="3">
        <f t="shared" si="3"/>
        <v>13</v>
      </c>
      <c r="F44" s="4">
        <v>2</v>
      </c>
      <c r="G44" s="4">
        <v>4</v>
      </c>
      <c r="H44" s="4">
        <v>2</v>
      </c>
      <c r="I44" s="4">
        <v>3</v>
      </c>
      <c r="J44" s="3">
        <f t="shared" si="0"/>
        <v>11</v>
      </c>
      <c r="K44" s="5">
        <v>3</v>
      </c>
      <c r="L44" s="5">
        <v>3</v>
      </c>
      <c r="M44" s="5">
        <v>3</v>
      </c>
      <c r="N44" s="5">
        <v>3</v>
      </c>
      <c r="O44" s="3">
        <f t="shared" si="1"/>
        <v>12</v>
      </c>
      <c r="P44" s="6">
        <v>2</v>
      </c>
      <c r="Q44" s="6">
        <v>3</v>
      </c>
      <c r="R44" s="6">
        <v>1</v>
      </c>
      <c r="S44" s="6">
        <v>3</v>
      </c>
      <c r="T44" s="3">
        <f t="shared" si="2"/>
        <v>9</v>
      </c>
    </row>
    <row r="45" spans="1:20" x14ac:dyDescent="0.25">
      <c r="A45" s="2">
        <v>4</v>
      </c>
      <c r="B45" s="2">
        <v>2</v>
      </c>
      <c r="C45" s="2">
        <v>2</v>
      </c>
      <c r="D45" s="2">
        <v>5</v>
      </c>
      <c r="E45" s="3">
        <f t="shared" si="3"/>
        <v>13</v>
      </c>
      <c r="F45" s="4">
        <v>4</v>
      </c>
      <c r="G45" s="4">
        <v>2</v>
      </c>
      <c r="H45" s="4">
        <v>3</v>
      </c>
      <c r="I45" s="4">
        <v>3</v>
      </c>
      <c r="J45" s="3">
        <f t="shared" si="0"/>
        <v>12</v>
      </c>
      <c r="K45" s="5">
        <v>4</v>
      </c>
      <c r="L45" s="5">
        <v>4</v>
      </c>
      <c r="M45" s="5">
        <v>3</v>
      </c>
      <c r="N45" s="5">
        <v>3</v>
      </c>
      <c r="O45" s="3">
        <f t="shared" si="1"/>
        <v>14</v>
      </c>
      <c r="P45" s="6">
        <v>4</v>
      </c>
      <c r="Q45" s="6">
        <v>3</v>
      </c>
      <c r="R45" s="6">
        <v>3</v>
      </c>
      <c r="S45" s="6">
        <v>4</v>
      </c>
      <c r="T45" s="3">
        <f t="shared" si="2"/>
        <v>14</v>
      </c>
    </row>
    <row r="46" spans="1:20" x14ac:dyDescent="0.25">
      <c r="A46" s="2">
        <v>4</v>
      </c>
      <c r="B46" s="2">
        <v>5</v>
      </c>
      <c r="C46" s="2">
        <v>4</v>
      </c>
      <c r="D46" s="2">
        <v>4</v>
      </c>
      <c r="E46" s="3">
        <f t="shared" si="3"/>
        <v>17</v>
      </c>
      <c r="F46" s="4">
        <v>4</v>
      </c>
      <c r="G46" s="4">
        <v>3</v>
      </c>
      <c r="H46" s="4">
        <v>3</v>
      </c>
      <c r="I46" s="4">
        <v>4</v>
      </c>
      <c r="J46" s="3">
        <f t="shared" si="0"/>
        <v>14</v>
      </c>
      <c r="K46" s="5">
        <v>4</v>
      </c>
      <c r="L46" s="5">
        <v>4</v>
      </c>
      <c r="M46" s="5">
        <v>4</v>
      </c>
      <c r="N46" s="5">
        <v>2</v>
      </c>
      <c r="O46" s="3">
        <f t="shared" si="1"/>
        <v>14</v>
      </c>
      <c r="P46" s="6">
        <v>5</v>
      </c>
      <c r="Q46" s="6">
        <v>3</v>
      </c>
      <c r="R46" s="6">
        <v>3</v>
      </c>
      <c r="S46" s="6">
        <v>3</v>
      </c>
      <c r="T46" s="3">
        <f t="shared" si="2"/>
        <v>14</v>
      </c>
    </row>
    <row r="47" spans="1:20" x14ac:dyDescent="0.25">
      <c r="A47" s="2">
        <v>3</v>
      </c>
      <c r="B47" s="2">
        <v>3</v>
      </c>
      <c r="C47" s="2">
        <v>3</v>
      </c>
      <c r="D47" s="2">
        <v>3</v>
      </c>
      <c r="E47" s="3">
        <f t="shared" si="3"/>
        <v>12</v>
      </c>
      <c r="F47" s="4">
        <v>2</v>
      </c>
      <c r="G47" s="4">
        <v>4</v>
      </c>
      <c r="H47" s="4">
        <v>3</v>
      </c>
      <c r="I47" s="4">
        <v>3</v>
      </c>
      <c r="J47" s="3">
        <f t="shared" si="0"/>
        <v>12</v>
      </c>
      <c r="K47" s="5">
        <v>4</v>
      </c>
      <c r="L47" s="5">
        <v>4</v>
      </c>
      <c r="M47" s="5">
        <v>2</v>
      </c>
      <c r="N47" s="5">
        <v>5</v>
      </c>
      <c r="O47" s="3">
        <f t="shared" si="1"/>
        <v>15</v>
      </c>
      <c r="P47" s="6">
        <v>4</v>
      </c>
      <c r="Q47" s="6">
        <v>2</v>
      </c>
      <c r="R47" s="6">
        <v>2</v>
      </c>
      <c r="S47" s="6">
        <v>3</v>
      </c>
      <c r="T47" s="3">
        <f t="shared" si="2"/>
        <v>11</v>
      </c>
    </row>
    <row r="48" spans="1:20" x14ac:dyDescent="0.25">
      <c r="A48" s="2">
        <v>4</v>
      </c>
      <c r="B48" s="2">
        <v>2</v>
      </c>
      <c r="C48" s="2">
        <v>4</v>
      </c>
      <c r="D48" s="2">
        <v>5</v>
      </c>
      <c r="E48" s="3">
        <f t="shared" si="3"/>
        <v>15</v>
      </c>
      <c r="F48" s="4">
        <v>3</v>
      </c>
      <c r="G48" s="4">
        <v>3</v>
      </c>
      <c r="H48" s="4">
        <v>3</v>
      </c>
      <c r="I48" s="4">
        <v>4</v>
      </c>
      <c r="J48" s="3">
        <f t="shared" si="0"/>
        <v>13</v>
      </c>
      <c r="K48" s="5">
        <v>4</v>
      </c>
      <c r="L48" s="5">
        <v>3</v>
      </c>
      <c r="M48" s="5">
        <v>5</v>
      </c>
      <c r="N48" s="5">
        <v>4</v>
      </c>
      <c r="O48" s="3">
        <f t="shared" si="1"/>
        <v>16</v>
      </c>
      <c r="P48" s="6">
        <v>3</v>
      </c>
      <c r="Q48" s="6">
        <v>1</v>
      </c>
      <c r="R48" s="6">
        <v>3</v>
      </c>
      <c r="S48" s="6">
        <v>3</v>
      </c>
      <c r="T48" s="3">
        <f t="shared" si="2"/>
        <v>10</v>
      </c>
    </row>
    <row r="49" spans="1:20" x14ac:dyDescent="0.25">
      <c r="A49" s="2">
        <v>4</v>
      </c>
      <c r="B49" s="2">
        <v>2</v>
      </c>
      <c r="C49" s="2">
        <v>2</v>
      </c>
      <c r="D49" s="2">
        <v>5</v>
      </c>
      <c r="E49" s="3">
        <f t="shared" si="3"/>
        <v>13</v>
      </c>
      <c r="F49" s="4">
        <v>4</v>
      </c>
      <c r="G49" s="4">
        <v>2</v>
      </c>
      <c r="H49" s="4">
        <v>5</v>
      </c>
      <c r="I49" s="4">
        <v>4</v>
      </c>
      <c r="J49" s="3">
        <f t="shared" si="0"/>
        <v>15</v>
      </c>
      <c r="K49" s="5">
        <v>3</v>
      </c>
      <c r="L49" s="5">
        <v>3</v>
      </c>
      <c r="M49" s="5">
        <v>3</v>
      </c>
      <c r="N49" s="5">
        <v>3</v>
      </c>
      <c r="O49" s="3">
        <f t="shared" si="1"/>
        <v>12</v>
      </c>
      <c r="P49" s="6">
        <v>4</v>
      </c>
      <c r="Q49" s="6">
        <v>2</v>
      </c>
      <c r="R49" s="6">
        <v>3</v>
      </c>
      <c r="S49" s="6">
        <v>5</v>
      </c>
      <c r="T49" s="3">
        <f t="shared" si="2"/>
        <v>14</v>
      </c>
    </row>
    <row r="50" spans="1:20" x14ac:dyDescent="0.25">
      <c r="A50" s="2">
        <v>3</v>
      </c>
      <c r="B50" s="2">
        <v>4</v>
      </c>
      <c r="C50" s="2">
        <v>4</v>
      </c>
      <c r="D50" s="2">
        <v>3</v>
      </c>
      <c r="E50" s="3">
        <f t="shared" si="3"/>
        <v>14</v>
      </c>
      <c r="F50" s="4">
        <v>4</v>
      </c>
      <c r="G50" s="4">
        <v>4</v>
      </c>
      <c r="H50" s="4">
        <v>3</v>
      </c>
      <c r="I50" s="4">
        <v>3</v>
      </c>
      <c r="J50" s="3">
        <f t="shared" si="0"/>
        <v>14</v>
      </c>
      <c r="K50" s="5">
        <v>4</v>
      </c>
      <c r="L50" s="5">
        <v>3</v>
      </c>
      <c r="M50" s="5">
        <v>3</v>
      </c>
      <c r="N50" s="5">
        <v>3</v>
      </c>
      <c r="O50" s="3">
        <f t="shared" si="1"/>
        <v>13</v>
      </c>
      <c r="P50" s="6">
        <v>2</v>
      </c>
      <c r="Q50" s="6">
        <v>3</v>
      </c>
      <c r="R50" s="6">
        <v>3</v>
      </c>
      <c r="S50" s="6">
        <v>3</v>
      </c>
      <c r="T50" s="3">
        <f t="shared" si="2"/>
        <v>11</v>
      </c>
    </row>
    <row r="51" spans="1:20" x14ac:dyDescent="0.25">
      <c r="A51" s="2">
        <v>5</v>
      </c>
      <c r="B51" s="2">
        <v>3</v>
      </c>
      <c r="C51" s="2">
        <v>3</v>
      </c>
      <c r="D51" s="2">
        <v>4</v>
      </c>
      <c r="E51" s="3">
        <f t="shared" si="3"/>
        <v>15</v>
      </c>
      <c r="F51" s="4">
        <v>4</v>
      </c>
      <c r="G51" s="4">
        <v>4</v>
      </c>
      <c r="H51" s="4">
        <v>2</v>
      </c>
      <c r="I51" s="4">
        <v>5</v>
      </c>
      <c r="J51" s="3">
        <f t="shared" si="0"/>
        <v>15</v>
      </c>
      <c r="K51" s="5">
        <v>4</v>
      </c>
      <c r="L51" s="5">
        <v>2</v>
      </c>
      <c r="M51" s="5">
        <v>2</v>
      </c>
      <c r="N51" s="5">
        <v>2</v>
      </c>
      <c r="O51" s="3">
        <f t="shared" si="1"/>
        <v>10</v>
      </c>
      <c r="P51" s="6">
        <v>3</v>
      </c>
      <c r="Q51" s="6">
        <v>4</v>
      </c>
      <c r="R51" s="6">
        <v>4</v>
      </c>
      <c r="S51" s="6">
        <v>5</v>
      </c>
      <c r="T51" s="3">
        <f t="shared" si="2"/>
        <v>16</v>
      </c>
    </row>
    <row r="52" spans="1:20" x14ac:dyDescent="0.25">
      <c r="A52" s="2">
        <v>3</v>
      </c>
      <c r="B52" s="2">
        <v>2</v>
      </c>
      <c r="C52" s="2">
        <v>4</v>
      </c>
      <c r="D52" s="2">
        <v>3</v>
      </c>
      <c r="E52" s="3">
        <f t="shared" si="3"/>
        <v>12</v>
      </c>
      <c r="F52" s="4">
        <v>4</v>
      </c>
      <c r="G52" s="4">
        <v>5</v>
      </c>
      <c r="H52" s="4">
        <v>4</v>
      </c>
      <c r="I52" s="4">
        <v>4</v>
      </c>
      <c r="J52" s="3">
        <f t="shared" si="0"/>
        <v>17</v>
      </c>
      <c r="K52" s="5">
        <v>4</v>
      </c>
      <c r="L52" s="5">
        <v>4</v>
      </c>
      <c r="M52" s="5">
        <v>3</v>
      </c>
      <c r="N52" s="5">
        <v>5</v>
      </c>
      <c r="O52" s="3">
        <f t="shared" si="1"/>
        <v>16</v>
      </c>
      <c r="P52" s="6">
        <v>4</v>
      </c>
      <c r="Q52" s="6">
        <v>2</v>
      </c>
      <c r="R52" s="6">
        <v>1</v>
      </c>
      <c r="S52" s="6">
        <v>5</v>
      </c>
      <c r="T52" s="3">
        <f t="shared" si="2"/>
        <v>12</v>
      </c>
    </row>
    <row r="53" spans="1:20" x14ac:dyDescent="0.25">
      <c r="A53" s="2">
        <v>4</v>
      </c>
      <c r="B53" s="2">
        <v>2</v>
      </c>
      <c r="C53" s="2">
        <v>1</v>
      </c>
      <c r="D53" s="2">
        <v>5</v>
      </c>
      <c r="E53" s="3">
        <f t="shared" si="3"/>
        <v>12</v>
      </c>
      <c r="F53" s="4">
        <v>5</v>
      </c>
      <c r="G53" s="4">
        <v>3</v>
      </c>
      <c r="H53" s="4">
        <v>3</v>
      </c>
      <c r="I53" s="4">
        <v>4</v>
      </c>
      <c r="J53" s="3">
        <f t="shared" si="0"/>
        <v>15</v>
      </c>
      <c r="K53" s="5">
        <v>4</v>
      </c>
      <c r="L53" s="5">
        <v>1</v>
      </c>
      <c r="M53" s="5">
        <v>2</v>
      </c>
      <c r="N53" s="5">
        <v>2</v>
      </c>
      <c r="O53" s="3">
        <f t="shared" si="1"/>
        <v>9</v>
      </c>
      <c r="P53" s="6">
        <v>4</v>
      </c>
      <c r="Q53" s="6">
        <v>4</v>
      </c>
      <c r="R53" s="6">
        <v>3</v>
      </c>
      <c r="S53" s="6">
        <v>3</v>
      </c>
      <c r="T53" s="3">
        <f t="shared" si="2"/>
        <v>14</v>
      </c>
    </row>
    <row r="54" spans="1:20" x14ac:dyDescent="0.25">
      <c r="A54" s="2">
        <v>4</v>
      </c>
      <c r="B54" s="2">
        <v>4</v>
      </c>
      <c r="C54" s="2">
        <v>4</v>
      </c>
      <c r="D54" s="2">
        <v>3</v>
      </c>
      <c r="E54" s="3">
        <f t="shared" si="3"/>
        <v>15</v>
      </c>
      <c r="F54" s="4">
        <v>3</v>
      </c>
      <c r="G54" s="4">
        <v>1</v>
      </c>
      <c r="H54" s="4">
        <v>3</v>
      </c>
      <c r="I54" s="4">
        <v>3</v>
      </c>
      <c r="J54" s="3">
        <f t="shared" si="0"/>
        <v>10</v>
      </c>
      <c r="K54" s="5">
        <v>3</v>
      </c>
      <c r="L54" s="5">
        <v>3</v>
      </c>
      <c r="M54" s="5">
        <v>3</v>
      </c>
      <c r="N54" s="5">
        <v>3</v>
      </c>
      <c r="O54" s="3">
        <f t="shared" si="1"/>
        <v>12</v>
      </c>
      <c r="P54" s="6">
        <v>3</v>
      </c>
      <c r="Q54" s="6">
        <v>2</v>
      </c>
      <c r="R54" s="6">
        <v>2</v>
      </c>
      <c r="S54" s="6">
        <v>4</v>
      </c>
      <c r="T54" s="3">
        <f t="shared" si="2"/>
        <v>11</v>
      </c>
    </row>
    <row r="55" spans="1:20" x14ac:dyDescent="0.25">
      <c r="A55" s="2">
        <v>3</v>
      </c>
      <c r="B55" s="2">
        <v>3</v>
      </c>
      <c r="C55" s="2">
        <v>4</v>
      </c>
      <c r="D55" s="2">
        <v>4</v>
      </c>
      <c r="E55" s="3">
        <f t="shared" si="3"/>
        <v>14</v>
      </c>
      <c r="F55" s="4">
        <v>4</v>
      </c>
      <c r="G55" s="4">
        <v>3</v>
      </c>
      <c r="H55" s="4">
        <v>3</v>
      </c>
      <c r="I55" s="4">
        <v>5</v>
      </c>
      <c r="J55" s="3">
        <f t="shared" si="0"/>
        <v>15</v>
      </c>
      <c r="K55" s="5">
        <v>4</v>
      </c>
      <c r="L55" s="5">
        <v>3</v>
      </c>
      <c r="M55" s="5">
        <v>3</v>
      </c>
      <c r="N55" s="5">
        <v>4</v>
      </c>
      <c r="O55" s="3">
        <f t="shared" si="1"/>
        <v>14</v>
      </c>
      <c r="P55" s="6">
        <v>4</v>
      </c>
      <c r="Q55" s="6">
        <v>3</v>
      </c>
      <c r="R55" s="6">
        <v>3</v>
      </c>
      <c r="S55" s="6">
        <v>3</v>
      </c>
      <c r="T55" s="3">
        <f t="shared" si="2"/>
        <v>13</v>
      </c>
    </row>
    <row r="56" spans="1:20" x14ac:dyDescent="0.25">
      <c r="A56" s="2">
        <v>3</v>
      </c>
      <c r="B56" s="2">
        <v>4</v>
      </c>
      <c r="C56" s="2">
        <v>2</v>
      </c>
      <c r="D56" s="2">
        <v>4</v>
      </c>
      <c r="E56" s="3">
        <f t="shared" si="3"/>
        <v>13</v>
      </c>
      <c r="F56" s="4">
        <v>3</v>
      </c>
      <c r="G56" s="4">
        <v>3</v>
      </c>
      <c r="H56" s="4">
        <v>2</v>
      </c>
      <c r="I56" s="4">
        <v>4</v>
      </c>
      <c r="J56" s="3">
        <f t="shared" si="0"/>
        <v>12</v>
      </c>
      <c r="K56" s="5">
        <v>4</v>
      </c>
      <c r="L56" s="5">
        <v>4</v>
      </c>
      <c r="M56" s="5">
        <v>3</v>
      </c>
      <c r="N56" s="5">
        <v>3</v>
      </c>
      <c r="O56" s="3">
        <f t="shared" si="1"/>
        <v>14</v>
      </c>
      <c r="P56" s="6">
        <v>3</v>
      </c>
      <c r="Q56" s="6">
        <v>4</v>
      </c>
      <c r="R56" s="6">
        <v>5</v>
      </c>
      <c r="S56" s="6">
        <v>4</v>
      </c>
      <c r="T56" s="3">
        <f t="shared" si="2"/>
        <v>16</v>
      </c>
    </row>
    <row r="57" spans="1:20" x14ac:dyDescent="0.25">
      <c r="A57" s="2">
        <v>4</v>
      </c>
      <c r="B57" s="2">
        <v>2</v>
      </c>
      <c r="C57" s="2">
        <v>4</v>
      </c>
      <c r="D57" s="2">
        <v>3</v>
      </c>
      <c r="E57" s="3">
        <f t="shared" si="3"/>
        <v>13</v>
      </c>
      <c r="F57" s="4">
        <v>4</v>
      </c>
      <c r="G57" s="4">
        <v>4</v>
      </c>
      <c r="H57" s="4">
        <v>3</v>
      </c>
      <c r="I57" s="4">
        <v>3</v>
      </c>
      <c r="J57" s="3">
        <f t="shared" si="0"/>
        <v>14</v>
      </c>
      <c r="K57" s="5">
        <v>4</v>
      </c>
      <c r="L57" s="5">
        <v>3</v>
      </c>
      <c r="M57" s="5">
        <v>3</v>
      </c>
      <c r="N57" s="5">
        <v>3</v>
      </c>
      <c r="O57" s="3">
        <f t="shared" si="1"/>
        <v>13</v>
      </c>
      <c r="P57" s="6">
        <v>4</v>
      </c>
      <c r="Q57" s="6">
        <v>3</v>
      </c>
      <c r="R57" s="6">
        <v>1</v>
      </c>
      <c r="S57" s="6">
        <v>3</v>
      </c>
      <c r="T57" s="3">
        <f t="shared" si="2"/>
        <v>11</v>
      </c>
    </row>
    <row r="58" spans="1:20" x14ac:dyDescent="0.25">
      <c r="A58" s="2">
        <v>4</v>
      </c>
      <c r="B58" s="2">
        <v>3</v>
      </c>
      <c r="C58" s="2">
        <v>2</v>
      </c>
      <c r="D58" s="2">
        <v>2</v>
      </c>
      <c r="E58" s="3">
        <f t="shared" si="3"/>
        <v>11</v>
      </c>
      <c r="F58" s="4">
        <v>4</v>
      </c>
      <c r="G58" s="4">
        <v>1</v>
      </c>
      <c r="H58" s="4">
        <v>2</v>
      </c>
      <c r="I58" s="4">
        <v>4</v>
      </c>
      <c r="J58" s="3">
        <f t="shared" si="0"/>
        <v>11</v>
      </c>
      <c r="K58" s="5">
        <v>2</v>
      </c>
      <c r="L58" s="5">
        <v>2</v>
      </c>
      <c r="M58" s="5">
        <v>4</v>
      </c>
      <c r="N58" s="5">
        <v>3</v>
      </c>
      <c r="O58" s="3">
        <f t="shared" si="1"/>
        <v>11</v>
      </c>
      <c r="P58" s="6">
        <v>2</v>
      </c>
      <c r="Q58" s="6">
        <v>4</v>
      </c>
      <c r="R58" s="6">
        <v>2</v>
      </c>
      <c r="S58" s="6">
        <v>3</v>
      </c>
      <c r="T58" s="3">
        <f t="shared" si="2"/>
        <v>11</v>
      </c>
    </row>
    <row r="59" spans="1:20" x14ac:dyDescent="0.25">
      <c r="A59" s="2">
        <v>3</v>
      </c>
      <c r="B59" s="2">
        <v>2</v>
      </c>
      <c r="C59" s="2">
        <v>1</v>
      </c>
      <c r="D59" s="2">
        <v>4</v>
      </c>
      <c r="E59" s="3">
        <f t="shared" si="3"/>
        <v>10</v>
      </c>
      <c r="F59" s="4">
        <v>2</v>
      </c>
      <c r="G59" s="4">
        <v>3</v>
      </c>
      <c r="H59" s="4">
        <v>3</v>
      </c>
      <c r="I59" s="4">
        <v>3</v>
      </c>
      <c r="J59" s="3">
        <f t="shared" si="0"/>
        <v>11</v>
      </c>
      <c r="K59" s="5">
        <v>4</v>
      </c>
      <c r="L59" s="5">
        <v>3</v>
      </c>
      <c r="M59" s="5">
        <v>3</v>
      </c>
      <c r="N59" s="5">
        <v>5</v>
      </c>
      <c r="O59" s="3">
        <f t="shared" si="1"/>
        <v>15</v>
      </c>
      <c r="P59" s="6">
        <v>4</v>
      </c>
      <c r="Q59" s="6">
        <v>3</v>
      </c>
      <c r="R59" s="6">
        <v>3</v>
      </c>
      <c r="S59" s="6">
        <v>4</v>
      </c>
      <c r="T59" s="3">
        <f t="shared" si="2"/>
        <v>14</v>
      </c>
    </row>
    <row r="60" spans="1:20" x14ac:dyDescent="0.25">
      <c r="A60" s="2">
        <v>4</v>
      </c>
      <c r="B60" s="2">
        <v>3</v>
      </c>
      <c r="C60" s="2">
        <v>3</v>
      </c>
      <c r="D60" s="2">
        <v>2</v>
      </c>
      <c r="E60" s="3">
        <f t="shared" si="3"/>
        <v>12</v>
      </c>
      <c r="F60" s="4">
        <v>3</v>
      </c>
      <c r="G60" s="4">
        <v>4</v>
      </c>
      <c r="H60" s="4">
        <v>2</v>
      </c>
      <c r="I60" s="4">
        <v>4</v>
      </c>
      <c r="J60" s="3">
        <f t="shared" si="0"/>
        <v>13</v>
      </c>
      <c r="K60" s="5">
        <v>2</v>
      </c>
      <c r="L60" s="5">
        <v>4</v>
      </c>
      <c r="M60" s="5">
        <v>2</v>
      </c>
      <c r="N60" s="5">
        <v>3</v>
      </c>
      <c r="O60" s="3">
        <f t="shared" si="1"/>
        <v>11</v>
      </c>
      <c r="P60" s="6">
        <v>2</v>
      </c>
      <c r="Q60" s="6">
        <v>4</v>
      </c>
      <c r="R60" s="6">
        <v>5</v>
      </c>
      <c r="S60" s="6">
        <v>5</v>
      </c>
      <c r="T60" s="3">
        <f t="shared" si="2"/>
        <v>16</v>
      </c>
    </row>
    <row r="61" spans="1:20" x14ac:dyDescent="0.25">
      <c r="A61" s="2">
        <v>4</v>
      </c>
      <c r="B61" s="2">
        <v>4</v>
      </c>
      <c r="C61" s="2">
        <v>3</v>
      </c>
      <c r="D61" s="2">
        <v>2</v>
      </c>
      <c r="E61" s="3">
        <f t="shared" si="3"/>
        <v>13</v>
      </c>
      <c r="F61" s="4">
        <v>4</v>
      </c>
      <c r="G61" s="4">
        <v>3</v>
      </c>
      <c r="H61" s="4">
        <v>3</v>
      </c>
      <c r="I61" s="4">
        <v>3</v>
      </c>
      <c r="J61" s="3">
        <f t="shared" si="0"/>
        <v>13</v>
      </c>
      <c r="K61" s="5">
        <v>3</v>
      </c>
      <c r="L61" s="5">
        <v>3</v>
      </c>
      <c r="M61" s="5">
        <v>3</v>
      </c>
      <c r="N61" s="5">
        <v>4</v>
      </c>
      <c r="O61" s="3">
        <f t="shared" si="1"/>
        <v>13</v>
      </c>
      <c r="P61" s="6">
        <v>5</v>
      </c>
      <c r="Q61" s="6">
        <v>3</v>
      </c>
      <c r="R61" s="6">
        <v>3</v>
      </c>
      <c r="S61" s="6">
        <v>3</v>
      </c>
      <c r="T61" s="3">
        <f t="shared" si="2"/>
        <v>14</v>
      </c>
    </row>
    <row r="62" spans="1:20" x14ac:dyDescent="0.25">
      <c r="A62" s="2">
        <v>4</v>
      </c>
      <c r="B62" s="2">
        <v>3</v>
      </c>
      <c r="C62" s="2">
        <v>3</v>
      </c>
      <c r="D62" s="2">
        <v>4</v>
      </c>
      <c r="E62" s="3">
        <f t="shared" si="3"/>
        <v>14</v>
      </c>
      <c r="F62" s="4">
        <v>3</v>
      </c>
      <c r="G62" s="4">
        <v>3</v>
      </c>
      <c r="H62" s="4">
        <v>3</v>
      </c>
      <c r="I62" s="4">
        <v>3</v>
      </c>
      <c r="J62" s="3">
        <f t="shared" si="0"/>
        <v>12</v>
      </c>
      <c r="K62" s="5">
        <v>4</v>
      </c>
      <c r="L62" s="5">
        <v>4</v>
      </c>
      <c r="M62" s="5">
        <v>3</v>
      </c>
      <c r="N62" s="5">
        <v>3</v>
      </c>
      <c r="O62" s="3">
        <f t="shared" si="1"/>
        <v>14</v>
      </c>
      <c r="P62" s="6">
        <v>4</v>
      </c>
      <c r="Q62" s="6">
        <v>3</v>
      </c>
      <c r="R62" s="6">
        <v>2</v>
      </c>
      <c r="S62" s="6">
        <v>2</v>
      </c>
      <c r="T62" s="3">
        <f t="shared" si="2"/>
        <v>11</v>
      </c>
    </row>
    <row r="63" spans="1:20" x14ac:dyDescent="0.25">
      <c r="A63" s="2">
        <v>3</v>
      </c>
      <c r="B63" s="2">
        <v>4</v>
      </c>
      <c r="C63" s="2">
        <v>2</v>
      </c>
      <c r="D63" s="2">
        <v>4</v>
      </c>
      <c r="E63" s="3">
        <f t="shared" si="3"/>
        <v>13</v>
      </c>
      <c r="F63" s="4">
        <v>4</v>
      </c>
      <c r="G63" s="4">
        <v>4</v>
      </c>
      <c r="H63" s="4">
        <v>3</v>
      </c>
      <c r="I63" s="4">
        <v>3</v>
      </c>
      <c r="J63" s="3">
        <f t="shared" si="0"/>
        <v>14</v>
      </c>
      <c r="K63" s="5">
        <v>1</v>
      </c>
      <c r="L63" s="5">
        <v>3</v>
      </c>
      <c r="M63" s="5">
        <v>3</v>
      </c>
      <c r="N63" s="5">
        <v>2</v>
      </c>
      <c r="O63" s="3">
        <f t="shared" si="1"/>
        <v>9</v>
      </c>
      <c r="P63" s="6">
        <v>3</v>
      </c>
      <c r="Q63" s="6">
        <v>2</v>
      </c>
      <c r="R63" s="6">
        <v>2</v>
      </c>
      <c r="S63" s="6">
        <v>4</v>
      </c>
      <c r="T63" s="3">
        <f t="shared" si="2"/>
        <v>11</v>
      </c>
    </row>
    <row r="64" spans="1:20" x14ac:dyDescent="0.25">
      <c r="A64" s="2">
        <v>4</v>
      </c>
      <c r="B64" s="2">
        <v>4</v>
      </c>
      <c r="C64" s="2">
        <v>4</v>
      </c>
      <c r="D64" s="2">
        <v>5</v>
      </c>
      <c r="E64" s="3">
        <f t="shared" si="3"/>
        <v>17</v>
      </c>
      <c r="F64" s="4">
        <v>1</v>
      </c>
      <c r="G64" s="4">
        <v>1</v>
      </c>
      <c r="H64" s="4">
        <v>4</v>
      </c>
      <c r="I64" s="4">
        <v>4</v>
      </c>
      <c r="J64" s="3">
        <f t="shared" si="0"/>
        <v>10</v>
      </c>
      <c r="K64" s="5">
        <v>3</v>
      </c>
      <c r="L64" s="5">
        <v>3</v>
      </c>
      <c r="M64" s="5">
        <v>3</v>
      </c>
      <c r="N64" s="5">
        <v>3</v>
      </c>
      <c r="O64" s="3">
        <f t="shared" si="1"/>
        <v>12</v>
      </c>
      <c r="P64" s="6">
        <v>4</v>
      </c>
      <c r="Q64" s="6">
        <v>3</v>
      </c>
      <c r="R64" s="6">
        <v>3</v>
      </c>
      <c r="S64" s="6">
        <v>3</v>
      </c>
      <c r="T64" s="3">
        <f t="shared" si="2"/>
        <v>13</v>
      </c>
    </row>
    <row r="65" spans="1:20" x14ac:dyDescent="0.25">
      <c r="A65" s="2">
        <v>4</v>
      </c>
      <c r="B65" s="2">
        <v>1</v>
      </c>
      <c r="C65" s="2">
        <v>5</v>
      </c>
      <c r="D65" s="2">
        <v>5</v>
      </c>
      <c r="E65" s="3">
        <f t="shared" si="3"/>
        <v>15</v>
      </c>
      <c r="F65" s="4">
        <v>3</v>
      </c>
      <c r="G65" s="4">
        <v>3</v>
      </c>
      <c r="H65" s="4">
        <v>2</v>
      </c>
      <c r="I65" s="4">
        <v>5</v>
      </c>
      <c r="J65" s="3">
        <f t="shared" si="0"/>
        <v>13</v>
      </c>
      <c r="K65" s="5">
        <v>3</v>
      </c>
      <c r="L65" s="5">
        <v>2</v>
      </c>
      <c r="M65" s="5">
        <v>2</v>
      </c>
      <c r="N65" s="5">
        <v>5</v>
      </c>
      <c r="O65" s="3">
        <f t="shared" si="1"/>
        <v>12</v>
      </c>
      <c r="P65" s="6">
        <v>3</v>
      </c>
      <c r="Q65" s="6">
        <v>4</v>
      </c>
      <c r="R65" s="6">
        <v>5</v>
      </c>
      <c r="S65" s="6">
        <v>5</v>
      </c>
      <c r="T65" s="3">
        <f t="shared" si="2"/>
        <v>17</v>
      </c>
    </row>
    <row r="66" spans="1:20" x14ac:dyDescent="0.25">
      <c r="A66" s="2">
        <v>3</v>
      </c>
      <c r="B66" s="2">
        <v>3</v>
      </c>
      <c r="C66" s="2">
        <v>2</v>
      </c>
      <c r="D66" s="2">
        <v>4</v>
      </c>
      <c r="E66" s="3">
        <f t="shared" si="3"/>
        <v>12</v>
      </c>
      <c r="F66" s="4">
        <v>4</v>
      </c>
      <c r="G66" s="4">
        <v>4</v>
      </c>
      <c r="H66" s="4">
        <v>4</v>
      </c>
      <c r="I66" s="4">
        <v>4</v>
      </c>
      <c r="J66" s="3">
        <f t="shared" si="0"/>
        <v>16</v>
      </c>
      <c r="K66" s="5">
        <v>3</v>
      </c>
      <c r="L66" s="5">
        <v>3</v>
      </c>
      <c r="M66" s="5">
        <v>2</v>
      </c>
      <c r="N66" s="5">
        <v>5</v>
      </c>
      <c r="O66" s="3">
        <f t="shared" si="1"/>
        <v>13</v>
      </c>
      <c r="P66" s="6">
        <v>4</v>
      </c>
      <c r="Q66" s="6">
        <v>3</v>
      </c>
      <c r="R66" s="6">
        <v>3</v>
      </c>
      <c r="S66" s="6">
        <v>3</v>
      </c>
      <c r="T66" s="3">
        <f t="shared" si="2"/>
        <v>13</v>
      </c>
    </row>
    <row r="67" spans="1:20" x14ac:dyDescent="0.25">
      <c r="A67" s="2">
        <v>4</v>
      </c>
      <c r="B67" s="2">
        <v>3</v>
      </c>
      <c r="C67" s="2">
        <v>3</v>
      </c>
      <c r="D67" s="2">
        <v>5</v>
      </c>
      <c r="E67" s="3">
        <f t="shared" si="3"/>
        <v>15</v>
      </c>
      <c r="F67" s="4">
        <v>3</v>
      </c>
      <c r="G67" s="4">
        <v>2</v>
      </c>
      <c r="H67" s="4">
        <v>3</v>
      </c>
      <c r="I67" s="4">
        <v>5</v>
      </c>
      <c r="J67" s="3">
        <f t="shared" si="0"/>
        <v>13</v>
      </c>
      <c r="K67" s="5">
        <v>4</v>
      </c>
      <c r="L67" s="5">
        <v>4</v>
      </c>
      <c r="M67" s="5">
        <v>4</v>
      </c>
      <c r="N67" s="5">
        <v>5</v>
      </c>
      <c r="O67" s="3">
        <f t="shared" si="1"/>
        <v>17</v>
      </c>
      <c r="P67" s="6">
        <v>4</v>
      </c>
      <c r="Q67" s="6">
        <v>3</v>
      </c>
      <c r="R67" s="6">
        <v>2</v>
      </c>
      <c r="S67" s="6">
        <v>2</v>
      </c>
      <c r="T67" s="3">
        <f t="shared" si="2"/>
        <v>11</v>
      </c>
    </row>
    <row r="68" spans="1:20" x14ac:dyDescent="0.25">
      <c r="A68" s="2">
        <v>4</v>
      </c>
      <c r="B68" s="2">
        <v>3</v>
      </c>
      <c r="C68" s="2">
        <v>3</v>
      </c>
      <c r="D68" s="2">
        <v>3</v>
      </c>
      <c r="E68" s="3">
        <f t="shared" si="3"/>
        <v>13</v>
      </c>
      <c r="F68" s="4">
        <v>4</v>
      </c>
      <c r="G68" s="4">
        <v>3</v>
      </c>
      <c r="H68" s="4">
        <v>2</v>
      </c>
      <c r="I68" s="4">
        <v>2</v>
      </c>
      <c r="J68" s="3">
        <f t="shared" ref="J68:J82" si="4">F68+G68+H68+I68</f>
        <v>11</v>
      </c>
      <c r="K68" s="5">
        <v>3</v>
      </c>
      <c r="L68" s="5">
        <v>1</v>
      </c>
      <c r="M68" s="5">
        <v>2</v>
      </c>
      <c r="N68" s="5">
        <v>4</v>
      </c>
      <c r="O68" s="3">
        <f t="shared" ref="O68:O82" si="5">K68+L68+M68+N68</f>
        <v>10</v>
      </c>
      <c r="P68" s="6">
        <v>3</v>
      </c>
      <c r="Q68" s="6">
        <v>4</v>
      </c>
      <c r="R68" s="6">
        <v>3</v>
      </c>
      <c r="S68" s="6">
        <v>3</v>
      </c>
      <c r="T68" s="3">
        <f t="shared" ref="T68:T82" si="6">P68+Q68+R68+S68</f>
        <v>13</v>
      </c>
    </row>
    <row r="69" spans="1:20" x14ac:dyDescent="0.25">
      <c r="A69" s="2">
        <v>3</v>
      </c>
      <c r="B69" s="2">
        <v>3</v>
      </c>
      <c r="C69" s="2">
        <v>3</v>
      </c>
      <c r="D69" s="2">
        <v>3</v>
      </c>
      <c r="E69" s="3">
        <f t="shared" ref="E69:E82" si="7">A69+B69+C69+D69</f>
        <v>12</v>
      </c>
      <c r="F69" s="4">
        <v>4</v>
      </c>
      <c r="G69" s="4">
        <v>3</v>
      </c>
      <c r="H69" s="4">
        <v>3</v>
      </c>
      <c r="I69" s="4">
        <v>1</v>
      </c>
      <c r="J69" s="3">
        <f t="shared" si="4"/>
        <v>11</v>
      </c>
      <c r="K69" s="5">
        <v>4</v>
      </c>
      <c r="L69" s="5">
        <v>2</v>
      </c>
      <c r="M69" s="5">
        <v>2</v>
      </c>
      <c r="N69" s="5">
        <v>5</v>
      </c>
      <c r="O69" s="3">
        <f t="shared" si="5"/>
        <v>13</v>
      </c>
      <c r="P69" s="6">
        <v>2</v>
      </c>
      <c r="Q69" s="6">
        <v>2</v>
      </c>
      <c r="R69" s="6">
        <v>1</v>
      </c>
      <c r="S69" s="6">
        <v>4</v>
      </c>
      <c r="T69" s="3">
        <f t="shared" si="6"/>
        <v>9</v>
      </c>
    </row>
    <row r="70" spans="1:20" x14ac:dyDescent="0.25">
      <c r="A70" s="2">
        <v>4</v>
      </c>
      <c r="B70" s="2">
        <v>3</v>
      </c>
      <c r="C70" s="2">
        <v>3</v>
      </c>
      <c r="D70" s="2">
        <v>2</v>
      </c>
      <c r="E70" s="3">
        <f t="shared" si="7"/>
        <v>12</v>
      </c>
      <c r="F70" s="4">
        <v>4</v>
      </c>
      <c r="G70" s="4">
        <v>3</v>
      </c>
      <c r="H70" s="4">
        <v>3</v>
      </c>
      <c r="I70" s="4">
        <v>3</v>
      </c>
      <c r="J70" s="3">
        <f t="shared" si="4"/>
        <v>13</v>
      </c>
      <c r="K70" s="5">
        <v>5</v>
      </c>
      <c r="L70" s="5">
        <v>3</v>
      </c>
      <c r="M70" s="5">
        <v>3</v>
      </c>
      <c r="N70" s="5">
        <v>4</v>
      </c>
      <c r="O70" s="3">
        <f t="shared" si="5"/>
        <v>15</v>
      </c>
      <c r="P70" s="6">
        <v>1</v>
      </c>
      <c r="Q70" s="6">
        <v>3</v>
      </c>
      <c r="R70" s="6">
        <v>3</v>
      </c>
      <c r="S70" s="6">
        <v>3</v>
      </c>
      <c r="T70" s="3">
        <f t="shared" si="6"/>
        <v>10</v>
      </c>
    </row>
    <row r="71" spans="1:20" x14ac:dyDescent="0.25">
      <c r="A71" s="2">
        <v>3</v>
      </c>
      <c r="B71" s="2">
        <v>1</v>
      </c>
      <c r="C71" s="2">
        <v>4</v>
      </c>
      <c r="D71" s="2">
        <v>3</v>
      </c>
      <c r="E71" s="3">
        <f t="shared" si="7"/>
        <v>11</v>
      </c>
      <c r="F71" s="4">
        <v>3</v>
      </c>
      <c r="G71" s="4">
        <v>2</v>
      </c>
      <c r="H71" s="4">
        <v>3</v>
      </c>
      <c r="I71" s="4">
        <v>4</v>
      </c>
      <c r="J71" s="3">
        <f t="shared" si="4"/>
        <v>12</v>
      </c>
      <c r="K71" s="5">
        <v>3</v>
      </c>
      <c r="L71" s="5">
        <v>2</v>
      </c>
      <c r="M71" s="5">
        <v>3</v>
      </c>
      <c r="N71" s="5">
        <v>3</v>
      </c>
      <c r="O71" s="3">
        <f t="shared" si="5"/>
        <v>11</v>
      </c>
      <c r="P71" s="6">
        <v>4</v>
      </c>
      <c r="Q71" s="6">
        <v>3</v>
      </c>
      <c r="R71" s="6">
        <v>2</v>
      </c>
      <c r="S71" s="6">
        <v>2</v>
      </c>
      <c r="T71" s="3">
        <f t="shared" si="6"/>
        <v>11</v>
      </c>
    </row>
    <row r="72" spans="1:20" x14ac:dyDescent="0.25">
      <c r="A72" s="2">
        <v>4</v>
      </c>
      <c r="B72" s="2">
        <v>2</v>
      </c>
      <c r="C72" s="2">
        <v>2</v>
      </c>
      <c r="D72" s="2">
        <v>3</v>
      </c>
      <c r="E72" s="3">
        <f t="shared" si="7"/>
        <v>11</v>
      </c>
      <c r="F72" s="4">
        <v>3</v>
      </c>
      <c r="G72" s="4">
        <v>2</v>
      </c>
      <c r="H72" s="4">
        <v>2</v>
      </c>
      <c r="I72" s="4">
        <v>3</v>
      </c>
      <c r="J72" s="3">
        <f t="shared" si="4"/>
        <v>10</v>
      </c>
      <c r="K72" s="5">
        <v>3</v>
      </c>
      <c r="L72" s="5">
        <v>2</v>
      </c>
      <c r="M72" s="5">
        <v>2</v>
      </c>
      <c r="N72" s="5">
        <v>4</v>
      </c>
      <c r="O72" s="3">
        <f t="shared" si="5"/>
        <v>11</v>
      </c>
      <c r="P72" s="6">
        <v>3</v>
      </c>
      <c r="Q72" s="6">
        <v>2</v>
      </c>
      <c r="R72" s="6">
        <v>2</v>
      </c>
      <c r="S72" s="6">
        <v>3</v>
      </c>
      <c r="T72" s="3">
        <f t="shared" si="6"/>
        <v>10</v>
      </c>
    </row>
    <row r="73" spans="1:20" x14ac:dyDescent="0.25">
      <c r="A73" s="2">
        <v>3</v>
      </c>
      <c r="B73" s="2">
        <v>3</v>
      </c>
      <c r="C73" s="2">
        <v>4</v>
      </c>
      <c r="D73" s="2">
        <v>4</v>
      </c>
      <c r="E73" s="3">
        <f t="shared" si="7"/>
        <v>14</v>
      </c>
      <c r="F73" s="4">
        <v>4</v>
      </c>
      <c r="G73" s="4">
        <v>4</v>
      </c>
      <c r="H73" s="4">
        <v>1</v>
      </c>
      <c r="I73" s="4">
        <v>4</v>
      </c>
      <c r="J73" s="3">
        <f t="shared" si="4"/>
        <v>13</v>
      </c>
      <c r="K73" s="5">
        <v>2</v>
      </c>
      <c r="L73" s="5">
        <v>4</v>
      </c>
      <c r="M73" s="5">
        <v>2</v>
      </c>
      <c r="N73" s="5">
        <v>3</v>
      </c>
      <c r="O73" s="3">
        <f t="shared" si="5"/>
        <v>11</v>
      </c>
      <c r="P73" s="6">
        <v>3</v>
      </c>
      <c r="Q73" s="6">
        <v>2</v>
      </c>
      <c r="R73" s="6">
        <v>2</v>
      </c>
      <c r="S73" s="6">
        <v>3</v>
      </c>
      <c r="T73" s="3">
        <f t="shared" si="6"/>
        <v>10</v>
      </c>
    </row>
    <row r="74" spans="1:20" x14ac:dyDescent="0.25">
      <c r="A74" s="2">
        <v>1</v>
      </c>
      <c r="B74" s="2">
        <v>3</v>
      </c>
      <c r="C74" s="2">
        <v>3</v>
      </c>
      <c r="D74" s="2">
        <v>3</v>
      </c>
      <c r="E74" s="3">
        <f t="shared" si="7"/>
        <v>10</v>
      </c>
      <c r="F74" s="4">
        <v>3</v>
      </c>
      <c r="G74" s="4">
        <v>3</v>
      </c>
      <c r="H74" s="4">
        <v>3</v>
      </c>
      <c r="I74" s="4">
        <v>3</v>
      </c>
      <c r="J74" s="3">
        <f t="shared" si="4"/>
        <v>12</v>
      </c>
      <c r="K74" s="5">
        <v>4</v>
      </c>
      <c r="L74" s="5">
        <v>3</v>
      </c>
      <c r="M74" s="5">
        <v>5</v>
      </c>
      <c r="N74" s="5">
        <v>3</v>
      </c>
      <c r="O74" s="3">
        <f t="shared" si="5"/>
        <v>15</v>
      </c>
      <c r="P74" s="6">
        <v>1</v>
      </c>
      <c r="Q74" s="6">
        <v>1</v>
      </c>
      <c r="R74" s="6">
        <v>3</v>
      </c>
      <c r="S74" s="6">
        <v>4</v>
      </c>
      <c r="T74" s="3">
        <f t="shared" si="6"/>
        <v>9</v>
      </c>
    </row>
    <row r="75" spans="1:20" x14ac:dyDescent="0.25">
      <c r="A75" s="2">
        <v>4</v>
      </c>
      <c r="B75" s="2">
        <v>2</v>
      </c>
      <c r="C75" s="2">
        <v>3</v>
      </c>
      <c r="D75" s="2">
        <v>4</v>
      </c>
      <c r="E75" s="3">
        <f t="shared" si="7"/>
        <v>13</v>
      </c>
      <c r="F75" s="4">
        <v>4</v>
      </c>
      <c r="G75" s="4">
        <v>2</v>
      </c>
      <c r="H75" s="4">
        <v>2</v>
      </c>
      <c r="I75" s="4">
        <v>4</v>
      </c>
      <c r="J75" s="3">
        <f t="shared" si="4"/>
        <v>12</v>
      </c>
      <c r="K75" s="5">
        <v>3</v>
      </c>
      <c r="L75" s="5">
        <v>4</v>
      </c>
      <c r="M75" s="5">
        <v>2</v>
      </c>
      <c r="N75" s="5">
        <v>3</v>
      </c>
      <c r="O75" s="3">
        <f t="shared" si="5"/>
        <v>12</v>
      </c>
      <c r="P75" s="6">
        <v>4</v>
      </c>
      <c r="Q75" s="6">
        <v>4</v>
      </c>
      <c r="R75" s="6">
        <v>4</v>
      </c>
      <c r="S75" s="6">
        <v>2</v>
      </c>
      <c r="T75" s="3">
        <f t="shared" si="6"/>
        <v>14</v>
      </c>
    </row>
    <row r="76" spans="1:20" x14ac:dyDescent="0.25">
      <c r="A76" s="2">
        <v>4</v>
      </c>
      <c r="B76" s="2">
        <v>3</v>
      </c>
      <c r="C76" s="2">
        <v>1</v>
      </c>
      <c r="D76" s="2">
        <v>4</v>
      </c>
      <c r="E76" s="3">
        <f t="shared" si="7"/>
        <v>12</v>
      </c>
      <c r="F76" s="4">
        <v>3</v>
      </c>
      <c r="G76" s="4">
        <v>1</v>
      </c>
      <c r="H76" s="4">
        <v>1</v>
      </c>
      <c r="I76" s="4">
        <v>3</v>
      </c>
      <c r="J76" s="3">
        <f t="shared" si="4"/>
        <v>8</v>
      </c>
      <c r="K76" s="5">
        <v>4</v>
      </c>
      <c r="L76" s="5">
        <v>2</v>
      </c>
      <c r="M76" s="5">
        <v>2</v>
      </c>
      <c r="N76" s="5">
        <v>5</v>
      </c>
      <c r="O76" s="3">
        <f t="shared" si="5"/>
        <v>13</v>
      </c>
      <c r="P76" s="6">
        <v>3</v>
      </c>
      <c r="Q76" s="6">
        <v>3</v>
      </c>
      <c r="R76" s="6">
        <v>3</v>
      </c>
      <c r="S76" s="6">
        <v>4</v>
      </c>
      <c r="T76" s="3">
        <f t="shared" si="6"/>
        <v>13</v>
      </c>
    </row>
    <row r="77" spans="1:20" x14ac:dyDescent="0.25">
      <c r="A77" s="2">
        <v>3</v>
      </c>
      <c r="B77" s="2">
        <v>5</v>
      </c>
      <c r="C77" s="2">
        <v>2</v>
      </c>
      <c r="D77" s="2">
        <v>4</v>
      </c>
      <c r="E77" s="3">
        <f t="shared" si="7"/>
        <v>14</v>
      </c>
      <c r="F77" s="4">
        <v>4</v>
      </c>
      <c r="G77" s="4">
        <v>4</v>
      </c>
      <c r="H77" s="4">
        <v>2</v>
      </c>
      <c r="I77" s="4">
        <v>3</v>
      </c>
      <c r="J77" s="3">
        <f t="shared" si="4"/>
        <v>13</v>
      </c>
      <c r="K77" s="5">
        <v>3</v>
      </c>
      <c r="L77" s="5">
        <v>4</v>
      </c>
      <c r="M77" s="5">
        <v>2</v>
      </c>
      <c r="N77" s="5">
        <v>5</v>
      </c>
      <c r="O77" s="3">
        <f t="shared" si="5"/>
        <v>14</v>
      </c>
      <c r="P77" s="6">
        <v>4</v>
      </c>
      <c r="Q77" s="6">
        <v>3</v>
      </c>
      <c r="R77" s="6">
        <v>3</v>
      </c>
      <c r="S77" s="6">
        <v>5</v>
      </c>
      <c r="T77" s="3">
        <f t="shared" si="6"/>
        <v>15</v>
      </c>
    </row>
    <row r="78" spans="1:20" x14ac:dyDescent="0.25">
      <c r="A78" s="2">
        <v>4</v>
      </c>
      <c r="B78" s="2">
        <v>4</v>
      </c>
      <c r="C78" s="2">
        <v>3</v>
      </c>
      <c r="D78" s="2">
        <v>3</v>
      </c>
      <c r="E78" s="3">
        <f t="shared" si="7"/>
        <v>14</v>
      </c>
      <c r="F78" s="4">
        <v>3</v>
      </c>
      <c r="G78" s="4">
        <v>2</v>
      </c>
      <c r="H78" s="4">
        <v>3</v>
      </c>
      <c r="I78" s="4">
        <v>4</v>
      </c>
      <c r="J78" s="3">
        <f t="shared" si="4"/>
        <v>12</v>
      </c>
      <c r="K78" s="5">
        <v>3</v>
      </c>
      <c r="L78" s="5">
        <v>3</v>
      </c>
      <c r="M78" s="5">
        <v>3</v>
      </c>
      <c r="N78" s="5">
        <v>3</v>
      </c>
      <c r="O78" s="3">
        <f t="shared" si="5"/>
        <v>12</v>
      </c>
      <c r="P78" s="6">
        <v>4</v>
      </c>
      <c r="Q78" s="6">
        <v>2</v>
      </c>
      <c r="R78" s="6">
        <v>2</v>
      </c>
      <c r="S78" s="6">
        <v>2</v>
      </c>
      <c r="T78" s="3">
        <f t="shared" si="6"/>
        <v>10</v>
      </c>
    </row>
    <row r="79" spans="1:20" x14ac:dyDescent="0.25">
      <c r="A79" s="2">
        <v>4</v>
      </c>
      <c r="B79" s="2">
        <v>2</v>
      </c>
      <c r="C79" s="2">
        <v>3</v>
      </c>
      <c r="D79" s="2">
        <v>3</v>
      </c>
      <c r="E79" s="3">
        <f t="shared" si="7"/>
        <v>12</v>
      </c>
      <c r="F79" s="4">
        <v>4</v>
      </c>
      <c r="G79" s="4">
        <v>4</v>
      </c>
      <c r="H79" s="4">
        <v>3</v>
      </c>
      <c r="I79" s="4">
        <v>5</v>
      </c>
      <c r="J79" s="3">
        <f t="shared" si="4"/>
        <v>16</v>
      </c>
      <c r="K79" s="5">
        <v>3</v>
      </c>
      <c r="L79" s="5">
        <v>4</v>
      </c>
      <c r="M79" s="5">
        <v>3</v>
      </c>
      <c r="N79" s="5">
        <v>4</v>
      </c>
      <c r="O79" s="3">
        <f t="shared" si="5"/>
        <v>14</v>
      </c>
      <c r="P79" s="6">
        <v>1</v>
      </c>
      <c r="Q79" s="6">
        <v>3</v>
      </c>
      <c r="R79" s="6">
        <v>3</v>
      </c>
      <c r="S79" s="6">
        <v>3</v>
      </c>
      <c r="T79" s="3">
        <f t="shared" si="6"/>
        <v>10</v>
      </c>
    </row>
    <row r="80" spans="1:20" x14ac:dyDescent="0.25">
      <c r="A80" s="2">
        <v>3</v>
      </c>
      <c r="B80" s="2">
        <v>3</v>
      </c>
      <c r="C80" s="2">
        <v>4</v>
      </c>
      <c r="D80" s="2">
        <v>4</v>
      </c>
      <c r="E80" s="3">
        <f t="shared" si="7"/>
        <v>14</v>
      </c>
      <c r="F80" s="4">
        <v>3</v>
      </c>
      <c r="G80" s="4">
        <v>3</v>
      </c>
      <c r="H80" s="4">
        <v>3</v>
      </c>
      <c r="I80" s="4">
        <v>4</v>
      </c>
      <c r="J80" s="3">
        <f t="shared" si="4"/>
        <v>13</v>
      </c>
      <c r="K80" s="5">
        <v>4</v>
      </c>
      <c r="L80" s="5">
        <v>3</v>
      </c>
      <c r="M80" s="5">
        <v>4</v>
      </c>
      <c r="N80" s="5">
        <v>3</v>
      </c>
      <c r="O80" s="3">
        <f t="shared" si="5"/>
        <v>14</v>
      </c>
      <c r="P80" s="6">
        <v>1</v>
      </c>
      <c r="Q80" s="6">
        <v>4</v>
      </c>
      <c r="R80" s="6">
        <v>3</v>
      </c>
      <c r="S80" s="6">
        <v>3</v>
      </c>
      <c r="T80" s="3">
        <f t="shared" si="6"/>
        <v>11</v>
      </c>
    </row>
    <row r="81" spans="1:20" x14ac:dyDescent="0.25">
      <c r="A81" s="2">
        <v>2</v>
      </c>
      <c r="B81" s="2">
        <v>3</v>
      </c>
      <c r="C81" s="2">
        <v>4</v>
      </c>
      <c r="D81" s="2">
        <v>4</v>
      </c>
      <c r="E81" s="3">
        <f t="shared" si="7"/>
        <v>13</v>
      </c>
      <c r="F81" s="4">
        <v>3</v>
      </c>
      <c r="G81" s="4">
        <v>5</v>
      </c>
      <c r="H81" s="4">
        <v>3</v>
      </c>
      <c r="I81" s="4">
        <v>4</v>
      </c>
      <c r="J81" s="3">
        <f t="shared" si="4"/>
        <v>15</v>
      </c>
      <c r="K81" s="5">
        <v>4</v>
      </c>
      <c r="L81" s="5">
        <v>2</v>
      </c>
      <c r="M81" s="5">
        <v>3</v>
      </c>
      <c r="N81" s="5">
        <v>4</v>
      </c>
      <c r="O81" s="3">
        <f t="shared" si="5"/>
        <v>13</v>
      </c>
      <c r="P81" s="6">
        <v>4</v>
      </c>
      <c r="Q81" s="6">
        <v>3</v>
      </c>
      <c r="R81" s="6">
        <v>4</v>
      </c>
      <c r="S81" s="6">
        <v>3</v>
      </c>
      <c r="T81" s="3">
        <f t="shared" si="6"/>
        <v>14</v>
      </c>
    </row>
    <row r="82" spans="1:20" x14ac:dyDescent="0.25">
      <c r="A82" s="2">
        <v>4</v>
      </c>
      <c r="B82" s="2">
        <v>4</v>
      </c>
      <c r="C82" s="2">
        <v>4</v>
      </c>
      <c r="D82" s="2">
        <v>3</v>
      </c>
      <c r="E82" s="3">
        <f t="shared" si="7"/>
        <v>15</v>
      </c>
      <c r="F82" s="4">
        <v>4</v>
      </c>
      <c r="G82" s="4">
        <v>3</v>
      </c>
      <c r="H82" s="4">
        <v>3</v>
      </c>
      <c r="I82" s="4">
        <v>4</v>
      </c>
      <c r="J82" s="3">
        <f t="shared" si="4"/>
        <v>14</v>
      </c>
      <c r="K82" s="5">
        <v>3</v>
      </c>
      <c r="L82" s="5">
        <v>3</v>
      </c>
      <c r="M82" s="5">
        <v>4</v>
      </c>
      <c r="N82" s="5">
        <v>4</v>
      </c>
      <c r="O82" s="3">
        <f t="shared" si="5"/>
        <v>14</v>
      </c>
      <c r="P82" s="6">
        <v>4</v>
      </c>
      <c r="Q82" s="6">
        <v>3</v>
      </c>
      <c r="R82" s="6">
        <v>4</v>
      </c>
      <c r="S82" s="6">
        <v>5</v>
      </c>
      <c r="T82" s="3">
        <f t="shared" si="6"/>
        <v>16</v>
      </c>
    </row>
    <row r="83" spans="1:20" x14ac:dyDescent="0.25">
      <c r="A83" s="3">
        <f>A3+A4+A5+A6+A7+A8+A9+A10+A11+A12+A13+A14+A15+A16+A17+A18+A19+A20+A21+A22+A23+A24+A25+A26+A27+A28+A29+A30+A31+A32+A33+A34+A35+A36+A37+A38+A39+A40+A41+A42+A43+A44+A45+A46+A47+A48+A49+A50+A51+A52+A53+A54+A55+A56+A57+A58+A59+A60+A61+A62+A63+A64+A65+A66+A67+A68+A69+A70+A71+A72+A73+A74+A75+A76+A77+A78+A79+A80+A81+A82</f>
        <v>291</v>
      </c>
      <c r="B83" s="3">
        <f t="shared" ref="B83:E83" si="8">B3+B4+B5+B6+B7+B8+B9+B10+B11+B12+B13+B14+B15+B16+B17+B18+B19+B20+B21+B22+B23+B24+B25+B26+B27+B28+B29+B30+B31+B32+B33+B34+B35+B36+B37+B38+B39+B40+B41+B42+B43+B44+B45+B46+B47+B48+B49+B50+B51+B52+B53+B54+B55+B56+B57+B58+B59+B60+B61+B62+B63+B64+B65+B66+B67+B68+B69+B70+B71+B72+B73+B74+B75+B76+B77+B78+B79+B80+B81+B82</f>
        <v>243</v>
      </c>
      <c r="C83" s="3">
        <f t="shared" si="8"/>
        <v>252</v>
      </c>
      <c r="D83" s="3">
        <f t="shared" si="8"/>
        <v>292</v>
      </c>
      <c r="E83" s="3">
        <f t="shared" si="8"/>
        <v>1078</v>
      </c>
      <c r="F83" s="3">
        <f>F3+F4+F5+F6+F7+F8+F9+F10+F11+F12+F13+F14+F15+F16+F17+F18+F19+F20+F21+F22+F23+F24+F25+F26+F27+F28+F29+F30+F31+F32+F33+F34+F35+F36+F37+F38+F39+F40+F41+F42+F43+F44+F45+F46+F47+F48+F49+F50+F51+F52+F53+F54+F55+F56+F57+F58+F59+F60+F61+F62+F63+F64+F65+F66+F67+F68+F69+F70+F71+F72+F73+F74+F75+F76+F77+F78+F79+F80+F81+F82</f>
        <v>283</v>
      </c>
      <c r="G83" s="3">
        <f t="shared" ref="G83:H83" si="9">G3+G4+G5+G6+G7+G8+G9+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</f>
        <v>246</v>
      </c>
      <c r="H83" s="3">
        <f t="shared" si="9"/>
        <v>246</v>
      </c>
      <c r="I83" s="3">
        <f>I3+I4+I5+I6+I7+I8+I9+I10+I11+I12+I13+I14+I15+I16+I17+I18+I19+I20+I21+I22+I23+I24+I25+I26+I27+I28+I29+I30+I31+I32+I33+I34+I35+I36+I37+I38+I39+I40+I41+I42+I43+I44+I45+I46+I47+I48+I49+I50+I51+I52+I53+I54+I55+I56+I57+I58+I59+I60+I61+I62+I63+I64+I65+I66+I67+I68+I69+I70+I71+I72+I73+I74+I75+I76+I77+I78+I79+I80+I81+I82</f>
        <v>281</v>
      </c>
      <c r="J83" s="3">
        <f>J3+J4+J5+J6+J7+J8+J9+J10+J11+J12+J13+J14+J15+J16+J17+J18+J19+J20+J21+J22+J23+J24+J25+J26+J27+J28+J29+J30+J31+J32+J33+J34+J35+J36+J37+J38+J39+J40+J41+J42+J43+J44+J45+J46+J47+J48+J49+J50+J51+J52+J53+J54+J55+J56+J57+J58+J59+J60+J61+J62+J63+J64+J65+J66+J67+J68+J69+J70+J71+J72+J73+J74+J75+J76+J77+J78+J79+J80+J81+J82</f>
        <v>1056</v>
      </c>
      <c r="K83" s="3">
        <f>K3+K4+K5+K6+K7+K8+K9+K10+K11+K12+K13+K14+K15+K16+K17+K18+K19+K20+K21+K22+K23+K24+K25+K26+K27+K28+K29+K30+K31+K32+K33+K34+K35+K36+K37+K38+K39+K40+K41+K42+K43+K44+K45+K46+K47+K48+K49+K50+K51+K52+K53+K54+K55+K56+K57+K58+K59+K60+K61+K62+K63+K64+K65+K66+K67+K68+K69+K70+K71+K72+K73+K74+K75+K76+K77+K78+K79+K80+K81+K82</f>
        <v>291</v>
      </c>
      <c r="L83" s="3">
        <f t="shared" ref="L83:O83" si="10">L3+L4+L5+L6+L7+L8+L9+L10+L11+L12+L13+L14+L15+L16+L17+L18+L19+L20+L21+L22+L23+L24+L25+L26+L27+L28+L29+L30+L31+L32+L33+L34+L35+L36+L37+L38+L39+L40+L41+L42+L43+L44+L45+L46+L47+L48+L49+L50+L51+L52+L53+L54+L55+L56+L57+L58+L59+L60+L61+L62+L63+L64+L65+L66+L67+L68+L69+L70+L71+L72+L73+L74+L75+L76+L77+L78+L79+L80+L81+L82</f>
        <v>247</v>
      </c>
      <c r="M83" s="3">
        <f t="shared" si="10"/>
        <v>246</v>
      </c>
      <c r="N83" s="3">
        <f t="shared" si="10"/>
        <v>292</v>
      </c>
      <c r="O83" s="3">
        <f t="shared" si="10"/>
        <v>1076</v>
      </c>
      <c r="P83" s="3">
        <f>P3+P4+P5+P6+P7+P8+P9+P10+P11+P12+P13+P14+P15+P16+P17+P18+P19+P20+P21+P22+P23+P24+P25+P26+P27+P28+P29+P30+P31+P32+P33+P34+P35+P36+P37+P38+P39+P40+P41+P42+P43+P44+P45+P46+P47+P48+P49+P50+P51+P52+P53+P54+P55+P56+P57+P58+P59+P60+P61+P62+P63+P64+P65+P66+P67+P68+P69+P70+P71+P72+P73+P74+P75+P76+P77+P78+P79+P80+P81+P82</f>
        <v>286</v>
      </c>
      <c r="Q83" s="3">
        <f t="shared" ref="Q83:T83" si="11">Q3+Q4+Q5+Q6+Q7+Q8+Q9+Q10+Q11+Q12+Q13+Q14+Q15+Q16+Q17+Q18+Q19+Q20+Q21+Q22+Q23+Q24+Q25+Q26+Q27+Q28+Q29+Q30+Q31+Q32+Q33+Q34+Q35+Q36+Q37+Q38+Q39+Q40+Q41+Q42+Q43+Q44+Q45+Q46+Q47+Q48+Q49+Q50+Q51+Q52+Q53+Q54+Q55+Q56+Q57+Q58+Q59+Q60+Q61+Q62+Q63+Q64+Q65+Q66+Q67+Q68+Q69+Q70+Q71+Q72+Q73+Q74+Q75+Q76+Q77+Q78+Q79+Q80+Q81+Q82</f>
        <v>248</v>
      </c>
      <c r="R83" s="3">
        <f t="shared" si="11"/>
        <v>239</v>
      </c>
      <c r="S83" s="3">
        <f t="shared" si="11"/>
        <v>291</v>
      </c>
      <c r="T83" s="3">
        <f t="shared" si="11"/>
        <v>1064</v>
      </c>
    </row>
    <row r="84" spans="1:20" x14ac:dyDescent="0.25">
      <c r="A84" s="33">
        <f>A83+B83+C83+D83</f>
        <v>1078</v>
      </c>
      <c r="B84" s="34"/>
      <c r="C84" s="34"/>
      <c r="D84" s="34"/>
      <c r="E84" s="27"/>
      <c r="F84" s="27">
        <f>F83+G83+H83+I83</f>
        <v>1056</v>
      </c>
      <c r="G84" s="27"/>
      <c r="H84" s="27"/>
      <c r="I84" s="27"/>
      <c r="J84" s="27"/>
      <c r="K84" s="27">
        <f>K83+L83+M83+N83</f>
        <v>1076</v>
      </c>
      <c r="L84" s="27"/>
      <c r="M84" s="27"/>
      <c r="N84" s="27"/>
      <c r="O84" s="27"/>
      <c r="P84" s="27">
        <f>P83+Q83+R83+S83</f>
        <v>1064</v>
      </c>
      <c r="Q84" s="27"/>
      <c r="R84" s="27"/>
      <c r="S84" s="27"/>
      <c r="T84" s="7"/>
    </row>
    <row r="85" spans="1:20" x14ac:dyDescent="0.25">
      <c r="A85" s="27">
        <f>A84/4</f>
        <v>269.5</v>
      </c>
      <c r="B85" s="27"/>
      <c r="C85" s="27"/>
      <c r="D85" s="27"/>
      <c r="E85" s="27"/>
      <c r="F85" s="28">
        <f>F84/4</f>
        <v>264</v>
      </c>
      <c r="G85" s="28"/>
      <c r="H85" s="28"/>
      <c r="I85" s="28"/>
      <c r="J85" s="27"/>
      <c r="K85" s="28">
        <f>K84/4</f>
        <v>269</v>
      </c>
      <c r="L85" s="28"/>
      <c r="M85" s="28"/>
      <c r="N85" s="28"/>
      <c r="O85" s="27"/>
      <c r="P85" s="28">
        <f>P84/4</f>
        <v>266</v>
      </c>
      <c r="Q85" s="28"/>
      <c r="R85" s="28"/>
      <c r="S85" s="28"/>
      <c r="T85" s="8"/>
    </row>
  </sheetData>
  <mergeCells count="19">
    <mergeCell ref="A85:D85"/>
    <mergeCell ref="A1:D1"/>
    <mergeCell ref="E1:E2"/>
    <mergeCell ref="F1:I1"/>
    <mergeCell ref="J1:J2"/>
    <mergeCell ref="E84:E85"/>
    <mergeCell ref="J84:J85"/>
    <mergeCell ref="T1:T2"/>
    <mergeCell ref="A84:D84"/>
    <mergeCell ref="F84:I84"/>
    <mergeCell ref="K84:N84"/>
    <mergeCell ref="P84:S84"/>
    <mergeCell ref="K1:N1"/>
    <mergeCell ref="O1:O2"/>
    <mergeCell ref="O84:O85"/>
    <mergeCell ref="F85:I85"/>
    <mergeCell ref="K85:N85"/>
    <mergeCell ref="P85:S85"/>
    <mergeCell ref="P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87E9-62D4-4488-AE74-C13219648D8B}">
  <dimension ref="A1:S33"/>
  <sheetViews>
    <sheetView workbookViewId="0">
      <selection activeCell="O2" sqref="O2"/>
    </sheetView>
  </sheetViews>
  <sheetFormatPr defaultRowHeight="15" x14ac:dyDescent="0.25"/>
  <cols>
    <col min="2" max="2" width="11.28515625" customWidth="1"/>
    <col min="3" max="3" width="9.140625" customWidth="1"/>
    <col min="8" max="8" width="10" customWidth="1"/>
    <col min="9" max="9" width="13" customWidth="1"/>
    <col min="12" max="12" width="14.42578125" customWidth="1"/>
    <col min="13" max="13" width="13.7109375" customWidth="1"/>
  </cols>
  <sheetData>
    <row r="1" spans="1:19" x14ac:dyDescent="0.25">
      <c r="A1" s="42" t="s">
        <v>5</v>
      </c>
      <c r="B1" s="42"/>
      <c r="C1" s="42"/>
      <c r="D1" s="42"/>
      <c r="E1" s="42"/>
      <c r="F1" s="11"/>
      <c r="G1" s="42" t="s">
        <v>6</v>
      </c>
      <c r="H1" s="42"/>
      <c r="I1" s="42"/>
      <c r="J1" s="42"/>
      <c r="K1" s="42"/>
      <c r="L1" s="11"/>
      <c r="M1" s="20" t="s">
        <v>7</v>
      </c>
      <c r="N1" s="11"/>
    </row>
    <row r="2" spans="1:19" x14ac:dyDescent="0.25">
      <c r="A2" s="47" t="s">
        <v>8</v>
      </c>
      <c r="B2" s="38" t="s">
        <v>9</v>
      </c>
      <c r="C2" s="38"/>
      <c r="D2" s="38"/>
      <c r="E2" s="38"/>
      <c r="F2" s="11"/>
      <c r="G2" s="47" t="s">
        <v>8</v>
      </c>
      <c r="H2" s="38" t="s">
        <v>9</v>
      </c>
      <c r="I2" s="38"/>
      <c r="J2" s="38"/>
      <c r="K2" s="38"/>
      <c r="L2" s="11"/>
      <c r="M2" s="17" t="s">
        <v>10</v>
      </c>
      <c r="N2" s="11"/>
      <c r="O2" s="24" t="s">
        <v>29</v>
      </c>
      <c r="P2" s="24" t="s">
        <v>18</v>
      </c>
      <c r="Q2" s="24" t="s">
        <v>19</v>
      </c>
      <c r="R2" s="24" t="s">
        <v>30</v>
      </c>
      <c r="S2" s="24" t="s">
        <v>31</v>
      </c>
    </row>
    <row r="3" spans="1:19" x14ac:dyDescent="0.25">
      <c r="A3" s="47"/>
      <c r="B3" s="18" t="s">
        <v>11</v>
      </c>
      <c r="C3" s="18" t="s">
        <v>12</v>
      </c>
      <c r="D3" s="18" t="s">
        <v>13</v>
      </c>
      <c r="E3" s="18" t="s">
        <v>14</v>
      </c>
      <c r="F3" s="11"/>
      <c r="G3" s="47"/>
      <c r="H3" s="18" t="s">
        <v>11</v>
      </c>
      <c r="I3" s="18" t="s">
        <v>12</v>
      </c>
      <c r="J3" s="18" t="s">
        <v>13</v>
      </c>
      <c r="K3" s="18" t="s">
        <v>14</v>
      </c>
      <c r="L3" s="11"/>
      <c r="M3" s="12">
        <f>MAX(H6:K6)</f>
        <v>269.5</v>
      </c>
      <c r="N3" s="11"/>
      <c r="O3" s="24" t="s">
        <v>11</v>
      </c>
      <c r="P3" s="25">
        <v>0</v>
      </c>
      <c r="Q3" s="25">
        <v>5.5</v>
      </c>
      <c r="R3" s="26">
        <v>1</v>
      </c>
      <c r="S3" s="24">
        <v>1</v>
      </c>
    </row>
    <row r="4" spans="1:19" x14ac:dyDescent="0.25">
      <c r="A4" s="17" t="s">
        <v>15</v>
      </c>
      <c r="B4" s="9">
        <v>1078</v>
      </c>
      <c r="C4" s="9">
        <v>1056</v>
      </c>
      <c r="D4" s="9">
        <v>1076</v>
      </c>
      <c r="E4" s="9">
        <v>1064</v>
      </c>
      <c r="F4" s="11"/>
      <c r="G4" s="47"/>
      <c r="H4" s="9">
        <v>1078</v>
      </c>
      <c r="I4" s="9">
        <v>1056</v>
      </c>
      <c r="J4" s="9">
        <v>1076</v>
      </c>
      <c r="K4" s="9">
        <v>1064</v>
      </c>
      <c r="L4" s="11"/>
      <c r="M4" s="17" t="s">
        <v>16</v>
      </c>
      <c r="N4" s="11"/>
      <c r="O4" s="24" t="s">
        <v>13</v>
      </c>
      <c r="P4" s="25">
        <v>0.5</v>
      </c>
      <c r="Q4" s="25">
        <v>5</v>
      </c>
      <c r="R4" s="26">
        <v>0.90900000000000003</v>
      </c>
      <c r="S4" s="24">
        <v>2</v>
      </c>
    </row>
    <row r="5" spans="1:19" x14ac:dyDescent="0.25">
      <c r="A5" s="11"/>
      <c r="B5" s="11"/>
      <c r="C5" s="11"/>
      <c r="D5" s="11"/>
      <c r="E5" s="11"/>
      <c r="F5" s="11"/>
      <c r="G5" s="47"/>
      <c r="H5" s="39">
        <v>0.25</v>
      </c>
      <c r="I5" s="39"/>
      <c r="J5" s="39"/>
      <c r="K5" s="39"/>
      <c r="L5" s="11"/>
      <c r="M5" s="12">
        <f>MIN(H6:K6)</f>
        <v>264</v>
      </c>
      <c r="N5" s="11"/>
      <c r="O5" s="24" t="s">
        <v>12</v>
      </c>
      <c r="P5" s="25">
        <v>3.5</v>
      </c>
      <c r="Q5" s="25">
        <v>2</v>
      </c>
      <c r="R5" s="26">
        <v>0.36399999999999999</v>
      </c>
      <c r="S5" s="24">
        <v>3</v>
      </c>
    </row>
    <row r="6" spans="1:19" x14ac:dyDescent="0.25">
      <c r="A6" s="42" t="s">
        <v>17</v>
      </c>
      <c r="B6" s="42"/>
      <c r="C6" s="42"/>
      <c r="D6" s="42"/>
      <c r="E6" s="42"/>
      <c r="F6" s="11"/>
      <c r="G6" s="19" t="s">
        <v>15</v>
      </c>
      <c r="H6" s="12">
        <f>H4*H5</f>
        <v>269.5</v>
      </c>
      <c r="I6" s="12">
        <f>I4*H5</f>
        <v>264</v>
      </c>
      <c r="J6" s="12">
        <f>J4*H5</f>
        <v>269</v>
      </c>
      <c r="K6" s="12">
        <f>K4*H5</f>
        <v>266</v>
      </c>
      <c r="L6" s="11"/>
      <c r="M6" s="11"/>
      <c r="N6" s="11"/>
      <c r="O6" s="24" t="s">
        <v>14</v>
      </c>
      <c r="P6" s="25">
        <v>5</v>
      </c>
      <c r="Q6" s="25">
        <v>0</v>
      </c>
      <c r="R6" s="26">
        <v>0</v>
      </c>
      <c r="S6" s="24">
        <v>4</v>
      </c>
    </row>
    <row r="7" spans="1:19" x14ac:dyDescent="0.25">
      <c r="A7" s="43" t="s">
        <v>8</v>
      </c>
      <c r="B7" s="38" t="s">
        <v>9</v>
      </c>
      <c r="C7" s="38"/>
      <c r="D7" s="38"/>
      <c r="E7" s="38"/>
      <c r="F7" s="11"/>
      <c r="G7" s="11"/>
      <c r="H7" s="11"/>
      <c r="I7" s="11"/>
      <c r="J7" s="11"/>
      <c r="K7" s="11"/>
      <c r="L7" s="11"/>
      <c r="M7" s="11"/>
      <c r="N7" s="11"/>
    </row>
    <row r="8" spans="1:19" x14ac:dyDescent="0.25">
      <c r="A8" s="44"/>
      <c r="B8" s="18" t="s">
        <v>11</v>
      </c>
      <c r="C8" s="18" t="s">
        <v>12</v>
      </c>
      <c r="D8" s="18" t="s">
        <v>13</v>
      </c>
      <c r="E8" s="18" t="s">
        <v>14</v>
      </c>
      <c r="F8" s="11"/>
      <c r="G8" s="11"/>
      <c r="H8" s="11"/>
      <c r="I8" s="11"/>
      <c r="J8" s="11" t="s">
        <v>21</v>
      </c>
      <c r="K8" s="11"/>
      <c r="L8" s="11"/>
      <c r="M8" s="11"/>
      <c r="N8" s="11"/>
    </row>
    <row r="9" spans="1:19" x14ac:dyDescent="0.25">
      <c r="A9" s="44"/>
      <c r="B9" s="10">
        <v>269.5</v>
      </c>
      <c r="C9" s="13">
        <v>264</v>
      </c>
      <c r="D9" s="13">
        <v>269</v>
      </c>
      <c r="E9" s="13">
        <v>266</v>
      </c>
      <c r="F9" s="11"/>
      <c r="G9" s="11"/>
      <c r="H9" s="11"/>
      <c r="I9" s="11"/>
      <c r="J9" s="11"/>
      <c r="K9" s="11"/>
      <c r="L9" s="11"/>
      <c r="M9" s="11"/>
      <c r="N9" s="11"/>
    </row>
    <row r="10" spans="1:19" x14ac:dyDescent="0.25">
      <c r="A10" s="44"/>
      <c r="B10" s="39" t="s">
        <v>18</v>
      </c>
      <c r="C10" s="39"/>
      <c r="D10" s="39"/>
      <c r="E10" s="39"/>
      <c r="F10" s="11"/>
      <c r="G10" s="17" t="s">
        <v>22</v>
      </c>
      <c r="H10" s="17" t="s">
        <v>18</v>
      </c>
      <c r="I10" s="17" t="s">
        <v>19</v>
      </c>
      <c r="J10" s="11"/>
      <c r="K10" s="11"/>
      <c r="L10" s="11"/>
      <c r="M10" s="11"/>
    </row>
    <row r="11" spans="1:19" x14ac:dyDescent="0.25">
      <c r="A11" s="44"/>
      <c r="B11" s="39">
        <v>269.5</v>
      </c>
      <c r="C11" s="39"/>
      <c r="D11" s="39"/>
      <c r="E11" s="39"/>
      <c r="F11" s="11"/>
      <c r="G11" s="10" t="s">
        <v>11</v>
      </c>
      <c r="H11" s="16">
        <v>0</v>
      </c>
      <c r="I11" s="16">
        <v>5.5</v>
      </c>
      <c r="J11" s="11"/>
      <c r="K11" s="11"/>
      <c r="L11" s="11"/>
      <c r="M11" s="11"/>
    </row>
    <row r="12" spans="1:19" x14ac:dyDescent="0.25">
      <c r="A12" s="44"/>
      <c r="B12" s="13">
        <f>B9-B11</f>
        <v>0</v>
      </c>
      <c r="C12" s="13">
        <f>C9-B11</f>
        <v>-5.5</v>
      </c>
      <c r="D12" s="13">
        <f>D9-B11</f>
        <v>-0.5</v>
      </c>
      <c r="E12" s="13">
        <f>E9-B11</f>
        <v>-3.5</v>
      </c>
      <c r="F12" s="11"/>
      <c r="G12" s="10" t="s">
        <v>12</v>
      </c>
      <c r="H12" s="16">
        <v>5.5</v>
      </c>
      <c r="I12" s="16">
        <v>0</v>
      </c>
      <c r="J12" s="11"/>
      <c r="K12" s="11"/>
      <c r="L12" s="11"/>
      <c r="M12" s="11"/>
    </row>
    <row r="13" spans="1:19" x14ac:dyDescent="0.25">
      <c r="A13" s="44"/>
      <c r="B13" s="13">
        <f>B12^2</f>
        <v>0</v>
      </c>
      <c r="C13" s="13">
        <f>C12^2</f>
        <v>30.25</v>
      </c>
      <c r="D13" s="13">
        <f>D12^2</f>
        <v>0.25</v>
      </c>
      <c r="E13" s="13">
        <f>E12^2</f>
        <v>12.25</v>
      </c>
      <c r="F13" s="11"/>
      <c r="G13" s="10" t="s">
        <v>13</v>
      </c>
      <c r="H13" s="16">
        <v>0.5</v>
      </c>
      <c r="I13" s="16">
        <v>5</v>
      </c>
      <c r="J13" s="11"/>
      <c r="K13" s="11"/>
      <c r="L13" s="11"/>
      <c r="M13" s="11"/>
    </row>
    <row r="14" spans="1:19" x14ac:dyDescent="0.25">
      <c r="A14" s="17" t="s">
        <v>1</v>
      </c>
      <c r="B14" s="16">
        <f>SQRT(B13)</f>
        <v>0</v>
      </c>
      <c r="C14" s="16">
        <f>SQRT(C13)</f>
        <v>5.5</v>
      </c>
      <c r="D14" s="16">
        <f>SQRT(D13)</f>
        <v>0.5</v>
      </c>
      <c r="E14" s="16">
        <f>SQRT(E13)</f>
        <v>3.5</v>
      </c>
      <c r="F14" s="11"/>
      <c r="G14" s="10" t="s">
        <v>14</v>
      </c>
      <c r="H14" s="16">
        <v>3.5</v>
      </c>
      <c r="I14" s="16">
        <v>2</v>
      </c>
      <c r="J14" s="11"/>
      <c r="K14" s="11"/>
      <c r="L14" s="11"/>
      <c r="M14" s="11"/>
      <c r="N14" s="11"/>
    </row>
    <row r="15" spans="1:19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9" x14ac:dyDescent="0.25">
      <c r="A16" s="43" t="s">
        <v>8</v>
      </c>
      <c r="B16" s="38" t="s">
        <v>9</v>
      </c>
      <c r="C16" s="38"/>
      <c r="D16" s="38"/>
      <c r="E16" s="38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25">
      <c r="A17" s="44"/>
      <c r="B17" s="18" t="s">
        <v>11</v>
      </c>
      <c r="C17" s="18" t="s">
        <v>12</v>
      </c>
      <c r="D17" s="18" t="s">
        <v>13</v>
      </c>
      <c r="E17" s="18" t="s">
        <v>14</v>
      </c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25">
      <c r="A18" s="44"/>
      <c r="B18" s="10">
        <v>269.5</v>
      </c>
      <c r="C18" s="13">
        <v>264</v>
      </c>
      <c r="D18" s="13">
        <v>269</v>
      </c>
      <c r="E18" s="13">
        <v>266</v>
      </c>
      <c r="F18" s="11"/>
      <c r="G18" s="11"/>
      <c r="H18" s="11"/>
      <c r="I18" s="11"/>
      <c r="J18" s="11"/>
      <c r="K18" s="11"/>
      <c r="L18" s="11"/>
      <c r="M18" s="11"/>
      <c r="N18" s="11"/>
    </row>
    <row r="19" spans="1:14" x14ac:dyDescent="0.25">
      <c r="A19" s="44"/>
      <c r="B19" s="39" t="s">
        <v>19</v>
      </c>
      <c r="C19" s="39"/>
      <c r="D19" s="39"/>
      <c r="E19" s="39"/>
      <c r="F19" s="11"/>
      <c r="G19" s="11"/>
      <c r="H19" s="11"/>
      <c r="I19" s="11"/>
      <c r="J19" s="11"/>
      <c r="K19" s="11"/>
      <c r="L19" s="11"/>
      <c r="M19" s="11"/>
      <c r="N19" s="11"/>
    </row>
    <row r="20" spans="1:14" x14ac:dyDescent="0.25">
      <c r="A20" s="44"/>
      <c r="B20" s="40">
        <v>264</v>
      </c>
      <c r="C20" s="40"/>
      <c r="D20" s="40"/>
      <c r="E20" s="40"/>
      <c r="F20" s="11"/>
      <c r="G20" s="11"/>
      <c r="H20" s="11"/>
      <c r="I20" s="11"/>
      <c r="J20" s="11"/>
      <c r="K20" s="11"/>
      <c r="L20" s="11"/>
      <c r="M20" s="11"/>
      <c r="N20" s="11"/>
    </row>
    <row r="21" spans="1:14" x14ac:dyDescent="0.25">
      <c r="A21" s="44"/>
      <c r="B21" s="13">
        <f>B18-B20</f>
        <v>5.5</v>
      </c>
      <c r="C21" s="13">
        <f>C18-B20</f>
        <v>0</v>
      </c>
      <c r="D21" s="13">
        <f>D18-B20</f>
        <v>5</v>
      </c>
      <c r="E21" s="13">
        <f>E18-B20</f>
        <v>2</v>
      </c>
      <c r="F21" s="11"/>
      <c r="G21" s="11"/>
      <c r="H21" s="11"/>
      <c r="I21" s="11"/>
      <c r="J21" s="14"/>
      <c r="K21" s="11"/>
      <c r="L21" s="11"/>
      <c r="M21" s="11"/>
      <c r="N21" s="11"/>
    </row>
    <row r="22" spans="1:14" x14ac:dyDescent="0.25">
      <c r="A22" s="44"/>
      <c r="B22" s="13">
        <f>B21^2</f>
        <v>30.25</v>
      </c>
      <c r="C22" s="13">
        <f>C21^2</f>
        <v>0</v>
      </c>
      <c r="D22" s="13">
        <f>D21^2</f>
        <v>25</v>
      </c>
      <c r="E22" s="13">
        <f>E21^2</f>
        <v>4</v>
      </c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5">
      <c r="A23" s="17" t="s">
        <v>1</v>
      </c>
      <c r="B23" s="16">
        <f>SQRT(B22)</f>
        <v>5.5</v>
      </c>
      <c r="C23" s="16">
        <f>SQRT(C22)</f>
        <v>0</v>
      </c>
      <c r="D23" s="16">
        <f>SQRT(D22)</f>
        <v>5</v>
      </c>
      <c r="E23" s="16">
        <f>SQRT(E22)</f>
        <v>2</v>
      </c>
      <c r="F23" s="11"/>
      <c r="G23" s="11"/>
      <c r="H23" s="11"/>
      <c r="I23" s="11"/>
      <c r="J23" s="11"/>
      <c r="K23" s="11"/>
      <c r="L23" s="11"/>
      <c r="M23" s="11"/>
      <c r="N23" s="11"/>
    </row>
    <row r="24" spans="1:14" x14ac:dyDescent="0.25">
      <c r="A24" s="15"/>
      <c r="B24" s="15"/>
      <c r="C24" s="15"/>
      <c r="D24" s="15"/>
      <c r="E24" s="15"/>
      <c r="F24" s="11"/>
      <c r="G24" s="11"/>
      <c r="H24" s="11"/>
      <c r="I24" s="11"/>
      <c r="J24" s="11"/>
      <c r="K24" s="11"/>
      <c r="L24" s="11"/>
      <c r="M24" s="11"/>
      <c r="N24" s="11"/>
    </row>
    <row r="25" spans="1:14" x14ac:dyDescent="0.25">
      <c r="A25" s="41" t="s">
        <v>20</v>
      </c>
      <c r="B25" s="41"/>
      <c r="C25" s="41"/>
      <c r="D25" s="41"/>
      <c r="E25" s="41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25">
      <c r="A26" s="43" t="s">
        <v>8</v>
      </c>
      <c r="B26" s="45" t="s">
        <v>9</v>
      </c>
      <c r="C26" s="46"/>
      <c r="D26" s="46"/>
      <c r="E26" s="46"/>
      <c r="F26" s="46"/>
      <c r="G26" s="11"/>
      <c r="H26" s="11"/>
      <c r="I26" s="11"/>
      <c r="J26" s="10" t="s">
        <v>27</v>
      </c>
      <c r="K26" s="10" t="s">
        <v>28</v>
      </c>
      <c r="L26" s="10" t="s">
        <v>20</v>
      </c>
      <c r="M26" s="11"/>
      <c r="N26" s="11"/>
    </row>
    <row r="27" spans="1:14" x14ac:dyDescent="0.25">
      <c r="A27" s="44"/>
      <c r="B27" s="21" t="s">
        <v>23</v>
      </c>
      <c r="C27" s="18" t="s">
        <v>11</v>
      </c>
      <c r="D27" s="18" t="s">
        <v>12</v>
      </c>
      <c r="E27" s="18" t="s">
        <v>13</v>
      </c>
      <c r="F27" s="18" t="s">
        <v>14</v>
      </c>
      <c r="G27" s="11"/>
      <c r="J27" s="3">
        <v>1</v>
      </c>
      <c r="K27" s="3" t="s">
        <v>11</v>
      </c>
      <c r="L27" s="23">
        <v>1</v>
      </c>
    </row>
    <row r="28" spans="1:14" x14ac:dyDescent="0.25">
      <c r="A28" s="44"/>
      <c r="B28" s="21" t="s">
        <v>19</v>
      </c>
      <c r="C28" s="16">
        <v>5.5</v>
      </c>
      <c r="D28" s="16">
        <v>0</v>
      </c>
      <c r="E28" s="16">
        <v>5</v>
      </c>
      <c r="F28" s="16">
        <v>2</v>
      </c>
      <c r="G28" s="11"/>
      <c r="J28" s="3">
        <v>2</v>
      </c>
      <c r="K28" s="3" t="s">
        <v>13</v>
      </c>
      <c r="L28" s="23">
        <v>0.90900000000000003</v>
      </c>
    </row>
    <row r="29" spans="1:14" x14ac:dyDescent="0.25">
      <c r="A29" s="44"/>
      <c r="B29" s="21" t="s">
        <v>24</v>
      </c>
      <c r="C29" s="16">
        <v>0</v>
      </c>
      <c r="D29" s="16">
        <v>5.5</v>
      </c>
      <c r="E29" s="16">
        <v>0.5</v>
      </c>
      <c r="F29" s="16">
        <v>3.5</v>
      </c>
      <c r="G29" s="11"/>
      <c r="J29" s="3">
        <v>3</v>
      </c>
      <c r="K29" s="3" t="s">
        <v>14</v>
      </c>
      <c r="L29" s="23">
        <v>0.36399999999999999</v>
      </c>
    </row>
    <row r="30" spans="1:14" x14ac:dyDescent="0.25">
      <c r="A30" s="44"/>
      <c r="B30" s="21" t="s">
        <v>19</v>
      </c>
      <c r="C30" s="16">
        <v>5.5</v>
      </c>
      <c r="D30" s="16">
        <v>0</v>
      </c>
      <c r="E30" s="16">
        <v>5</v>
      </c>
      <c r="F30" s="16">
        <v>2</v>
      </c>
      <c r="G30" s="11"/>
      <c r="J30" s="3">
        <v>4</v>
      </c>
      <c r="K30" s="3" t="s">
        <v>12</v>
      </c>
      <c r="L30" s="23">
        <v>0</v>
      </c>
    </row>
    <row r="31" spans="1:14" x14ac:dyDescent="0.25">
      <c r="A31" s="44"/>
      <c r="B31" s="21" t="s">
        <v>25</v>
      </c>
      <c r="C31" s="13">
        <f>C29+C30</f>
        <v>5.5</v>
      </c>
      <c r="D31" s="13">
        <f t="shared" ref="D31:F31" si="0">D29+D30</f>
        <v>5.5</v>
      </c>
      <c r="E31" s="13">
        <f t="shared" si="0"/>
        <v>5.5</v>
      </c>
      <c r="F31" s="13">
        <f t="shared" si="0"/>
        <v>5.5</v>
      </c>
    </row>
    <row r="32" spans="1:14" x14ac:dyDescent="0.25">
      <c r="A32" s="44"/>
      <c r="B32" s="21" t="s">
        <v>26</v>
      </c>
      <c r="C32" s="22">
        <f>C28/C31</f>
        <v>1</v>
      </c>
      <c r="D32" s="22">
        <f t="shared" ref="D32:F32" si="1">D28/D31</f>
        <v>0</v>
      </c>
      <c r="E32" s="22">
        <f t="shared" si="1"/>
        <v>0.90909090909090906</v>
      </c>
      <c r="F32" s="22">
        <f t="shared" si="1"/>
        <v>0.36363636363636365</v>
      </c>
    </row>
    <row r="33" spans="1:6" x14ac:dyDescent="0.25">
      <c r="A33" s="17" t="s">
        <v>1</v>
      </c>
      <c r="B33" s="17"/>
      <c r="C33" s="16"/>
      <c r="D33" s="16"/>
      <c r="E33" s="16"/>
      <c r="F33" s="16"/>
    </row>
  </sheetData>
  <mergeCells count="19">
    <mergeCell ref="A1:E1"/>
    <mergeCell ref="G1:K1"/>
    <mergeCell ref="A26:A32"/>
    <mergeCell ref="B26:F26"/>
    <mergeCell ref="A2:A3"/>
    <mergeCell ref="B2:E2"/>
    <mergeCell ref="G2:G5"/>
    <mergeCell ref="H2:K2"/>
    <mergeCell ref="H5:K5"/>
    <mergeCell ref="A7:A13"/>
    <mergeCell ref="B7:E7"/>
    <mergeCell ref="B10:E10"/>
    <mergeCell ref="B11:E11"/>
    <mergeCell ref="A16:A22"/>
    <mergeCell ref="B16:E16"/>
    <mergeCell ref="B19:E19"/>
    <mergeCell ref="B20:E20"/>
    <mergeCell ref="A25:E25"/>
    <mergeCell ref="A6:E6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E936A-D335-47A9-9AC7-17FBFCF00DE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2026-04-21T06:20:20Z</dcterms:created>
  <dcterms:modified xsi:type="dcterms:W3CDTF">2026-06-19T09:26:45Z</dcterms:modified>
</cp:coreProperties>
</file>